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 SEFA (3)"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K16" i="170" l="1"/>
  <c r="J16" i="170"/>
  <c r="I16" i="170"/>
  <c r="H16" i="170"/>
  <c r="G16" i="170"/>
  <c r="F16" i="170"/>
  <c r="E16" i="170"/>
  <c r="J13" i="170"/>
  <c r="H13" i="170"/>
  <c r="G13" i="170"/>
  <c r="E13" i="170"/>
  <c r="F13" i="170"/>
  <c r="K14" i="170"/>
  <c r="J14" i="170"/>
  <c r="K12" i="170"/>
  <c r="J12" i="170"/>
  <c r="H12" i="170"/>
  <c r="F12" i="170"/>
  <c r="K11" i="170"/>
  <c r="J11" i="170"/>
  <c r="H11" i="170"/>
  <c r="F11" i="170"/>
  <c r="J23" i="169"/>
  <c r="J21" i="169"/>
  <c r="J20" i="169"/>
  <c r="J14" i="169"/>
  <c r="J13" i="169"/>
  <c r="K18" i="160"/>
  <c r="I18" i="160"/>
  <c r="H18" i="160"/>
  <c r="G18" i="160"/>
  <c r="F18" i="160"/>
  <c r="E18" i="160"/>
  <c r="J23" i="160"/>
  <c r="J22" i="160"/>
  <c r="J16" i="160"/>
  <c r="J15" i="160"/>
  <c r="J18" i="160" s="1"/>
  <c r="J13" i="160"/>
  <c r="J12" i="160"/>
  <c r="B4" i="170"/>
  <c r="B4" i="169"/>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2" i="165"/>
  <c r="B2" i="169"/>
  <c r="B2" i="170"/>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J88" i="28"/>
  <c r="D30" i="3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B1134" i="106"/>
  <c r="D1134" i="106" s="1"/>
  <c r="K68" i="29"/>
  <c r="K69" i="29"/>
  <c r="B1136" i="106"/>
  <c r="D1136" i="106" s="1"/>
  <c r="K70" i="29"/>
  <c r="B1137" i="106"/>
  <c r="D1137" i="106" s="1"/>
  <c r="D1138" i="106"/>
  <c r="K71" i="29"/>
  <c r="B1139" i="106" s="1"/>
  <c r="D1139" i="106" s="1"/>
  <c r="D1140" i="106"/>
  <c r="K73" i="29"/>
  <c r="B1142" i="106"/>
  <c r="D1142" i="106" s="1"/>
  <c r="K78" i="29"/>
  <c r="K84" i="29" s="1"/>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74" i="36"/>
  <c r="D75" i="36"/>
  <c r="D77" i="36"/>
  <c r="D78" i="36"/>
  <c r="D85" i="36"/>
  <c r="B64" i="127"/>
  <c r="B65" i="127"/>
  <c r="D26" i="108"/>
  <c r="E26" i="108"/>
  <c r="F26" i="108"/>
  <c r="G26" i="108"/>
  <c r="E27" i="108"/>
  <c r="G27" i="108"/>
  <c r="E28" i="108"/>
  <c r="F36" i="108"/>
  <c r="G28" i="108"/>
  <c r="E29" i="108"/>
  <c r="E30" i="108"/>
  <c r="G30"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J109" i="5"/>
  <c r="J4" i="4" s="1"/>
  <c r="B6220" i="106" s="1"/>
  <c r="D6220" i="106" s="1"/>
  <c r="H109" i="5"/>
  <c r="F109" i="5"/>
  <c r="F4" i="4" s="1"/>
  <c r="D109" i="5"/>
  <c r="B5356" i="106" s="1"/>
  <c r="D5356" i="106" s="1"/>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L13" i="11"/>
  <c r="B2060" i="106" s="1"/>
  <c r="D2060" i="106" s="1"/>
  <c r="D37" i="108"/>
  <c r="F37" i="108"/>
  <c r="D31" i="108"/>
  <c r="B1131" i="106"/>
  <c r="D1131" i="106" s="1"/>
  <c r="F31" i="108"/>
  <c r="F28" i="108"/>
  <c r="D27" i="108"/>
  <c r="F38" i="34"/>
  <c r="F34" i="34"/>
  <c r="C172" i="5"/>
  <c r="B5214" i="106" s="1"/>
  <c r="D5214" i="106" s="1"/>
  <c r="C173" i="5"/>
  <c r="C109" i="5"/>
  <c r="B5121" i="106" s="1"/>
  <c r="D5121" i="106" s="1"/>
  <c r="C4" i="4"/>
  <c r="B2551" i="106" s="1"/>
  <c r="D2551" i="106" s="1"/>
  <c r="D60" i="36"/>
  <c r="B124" i="106"/>
  <c r="D124" i="106" s="1"/>
  <c r="D51" i="36"/>
  <c r="K178" i="29"/>
  <c r="F13" i="4" s="1"/>
  <c r="B2596" i="106" s="1"/>
  <c r="D2596" i="106" s="1"/>
  <c r="G29" i="108"/>
  <c r="B5618" i="106"/>
  <c r="D5618" i="106" s="1"/>
  <c r="B171" i="106"/>
  <c r="D171" i="106" s="1"/>
  <c r="D53" i="36"/>
  <c r="B169" i="106"/>
  <c r="D169" i="106" s="1"/>
  <c r="D59"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K332" i="29"/>
  <c r="B7225" i="106" s="1"/>
  <c r="D7225" i="106" s="1"/>
  <c r="J7" i="4"/>
  <c r="B2657" i="106"/>
  <c r="D2657" i="106" s="1"/>
  <c r="H8" i="4"/>
  <c r="D274" i="5"/>
  <c r="B3447" i="106"/>
  <c r="D3447" i="106" s="1"/>
  <c r="D19" i="7"/>
  <c r="B1775" i="106" s="1"/>
  <c r="D1775" i="106" s="1"/>
  <c r="B7270" i="106"/>
  <c r="C34" i="131"/>
  <c r="F40" i="108" l="1"/>
  <c r="G42" i="108" s="1"/>
  <c r="C114" i="29"/>
  <c r="B757" i="106" s="1"/>
  <c r="D757" i="106" s="1"/>
  <c r="B5223" i="106"/>
  <c r="D5223" i="106" s="1"/>
  <c r="C6" i="4"/>
  <c r="B2553" i="106" s="1"/>
  <c r="D2553" i="106" s="1"/>
  <c r="L114" i="29"/>
  <c r="F274" i="5"/>
  <c r="F275" i="5"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594" i="106" l="1"/>
  <c r="D259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<sst xmlns="http://schemas.openxmlformats.org/spreadsheetml/2006/main" count="5172" uniqueCount="2148">
  <si>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</si>
  <si>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</si>
  <si>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</si>
  <si>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</si>
  <si>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</si>
  <si>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</si>
  <si>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</si>
  <si>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</si>
  <si>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</si>
  <si>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</si>
  <si>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</si>
  <si>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</si>
  <si>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</si>
  <si>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</si>
  <si>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</si>
  <si>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</si>
  <si>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</si>
  <si>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</si>
  <si>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</si>
  <si>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</si>
  <si>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</si>
  <si>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</si>
  <si>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</si>
  <si>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</si>
  <si>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</si>
  <si>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</si>
  <si>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</si>
  <si>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</si>
  <si>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</si>
  <si>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</si>
  <si>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</si>
  <si>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</si>
  <si>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</si>
  <si>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</si>
  <si>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</si>
  <si>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</si>
  <si>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</si>
  <si>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</si>
  <si>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</si>
  <si>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</si>
  <si>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</si>
  <si>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</si>
  <si>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</si>
  <si>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</si>
  <si>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</si>
  <si>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</si>
  <si>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</si>
  <si>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</si>
  <si>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</si>
  <si>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</si>
  <si>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</si>
  <si>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</si>
  <si>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</si>
  <si>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</si>
  <si>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</si>
  <si>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</si>
  <si>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</si>
  <si>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</si>
  <si>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</si>
  <si>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</si>
  <si>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</si>
  <si>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</si>
  <si>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</si>
  <si>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</si>
  <si>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</si>
  <si>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</si>
  <si>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</si>
  <si>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</si>
  <si>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</si>
  <si>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</si>
  <si>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</si>
  <si>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</si>
  <si>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</si>
  <si>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</si>
  <si>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</si>
  <si>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</si>
  <si>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</si>
  <si>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</si>
  <si>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</si>
  <si>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</si>
  <si>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</si>
  <si>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</si>
  <si>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</si>
  <si>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</si>
  <si>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</si>
  <si>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</si>
  <si>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</si>
  <si>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</si>
  <si>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</si>
  <si>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</si>
  <si>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</si>
  <si>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</si>
  <si>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</si>
  <si>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</si>
  <si>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</si>
  <si>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</si>
  <si>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</si>
  <si>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</si>
  <si>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</si>
  <si>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</si>
  <si>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</si>
  <si>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</si>
  <si>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</si>
  <si>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</si>
  <si>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</si>
  <si>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</si>
  <si>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</si>
  <si>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</si>
  <si>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</si>
  <si>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</si>
  <si>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</si>
  <si>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</si>
  <si>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</si>
  <si>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</si>
  <si>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</si>
  <si>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</si>
  <si>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</si>
  <si>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</si>
  <si>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</si>
  <si>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</si>
  <si>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</si>
  <si>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</si>
  <si>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</si>
  <si>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</si>
  <si>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</si>
  <si>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</si>
  <si>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</si>
  <si>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</si>
  <si>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</si>
  <si>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</si>
  <si>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</si>
  <si>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</si>
  <si>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</si>
  <si>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</si>
  <si>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</si>
  <si>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</si>
  <si>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</si>
  <si>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</si>
  <si>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</si>
  <si>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</si>
  <si>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</si>
  <si>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</si>
  <si>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</si>
  <si>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</si>
  <si>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</si>
  <si>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</si>
  <si>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</si>
  <si>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</si>
  <si>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</si>
  <si>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</si>
  <si>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</si>
  <si>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</si>
  <si>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</si>
  <si>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</si>
  <si>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</si>
  <si>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</si>
  <si>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</si>
  <si>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</si>
  <si>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</si>
  <si>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</si>
  <si>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</si>
  <si>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</si>
  <si>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</si>
  <si>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</si>
  <si>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</si>
  <si>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</si>
  <si>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</si>
  <si>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</si>
  <si>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</si>
  <si>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</si>
  <si>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</si>
  <si>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</si>
  <si>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</si>
  <si>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</si>
  <si>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</si>
  <si>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</si>
  <si>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</si>
  <si>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</si>
  <si>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</si>
  <si>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</si>
  <si>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</si>
  <si>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</si>
  <si>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</si>
  <si>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</si>
  <si>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</si>
  <si>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</si>
  <si>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</si>
  <si>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</si>
  <si>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</si>
  <si>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</si>
  <si>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</si>
  <si>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</si>
  <si>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</si>
  <si>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</si>
  <si>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</si>
  <si>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</si>
  <si>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</si>
  <si>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</si>
  <si>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</si>
  <si>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</si>
  <si>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</si>
  <si>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</si>
  <si>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</si>
  <si>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</si>
  <si>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</si>
  <si>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</si>
  <si>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</si>
  <si>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</si>
  <si>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</si>
  <si>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</si>
  <si>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</si>
  <si>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</si>
  <si>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</si>
  <si>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</si>
  <si>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</si>
  <si>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</si>
  <si>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</si>
  <si>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</si>
  <si>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</si>
  <si>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</si>
  <si>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</si>
  <si>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</si>
  <si>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</si>
  <si>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</si>
  <si>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</si>
  <si>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</si>
  <si>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</si>
  <si>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</si>
  <si>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</si>
  <si>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</si>
  <si>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</si>
  <si>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</si>
  <si>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</si>
  <si>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</si>
  <si>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</si>
  <si>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</si>
  <si>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</si>
  <si>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</si>
  <si>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</si>
  <si>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</si>
  <si>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</si>
  <si>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</si>
  <si>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</si>
  <si>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</si>
  <si>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</si>
  <si>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</si>
  <si>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</si>
  <si>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</si>
  <si>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</si>
  <si>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</si>
  <si>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</si>
  <si>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</si>
  <si>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</si>
  <si>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</si>
  <si>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</si>
  <si>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</si>
  <si>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</si>
  <si>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</si>
  <si>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</si>
  <si>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</si>
  <si>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</si>
  <si>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</si>
  <si>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</si>
  <si>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</si>
  <si>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</si>
  <si>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</si>
  <si>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</si>
  <si>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</si>
  <si>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</si>
  <si>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</si>
  <si>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</si>
  <si>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</si>
  <si>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</si>
  <si>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</si>
  <si>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</si>
  <si>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</si>
  <si>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</si>
  <si>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</si>
  <si>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</si>
  <si>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</si>
  <si>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</si>
  <si>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</si>
  <si>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</si>
  <si>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</si>
  <si>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</si>
  <si>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</si>
  <si>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</si>
  <si>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</si>
  <si>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</si>
  <si>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</si>
  <si>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</si>
  <si>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</si>
  <si>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</si>
  <si>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</si>
  <si>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</si>
  <si>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</si>
  <si>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</si>
  <si>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</si>
  <si>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</si>
  <si>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</si>
  <si>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</si>
  <si>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</si>
  <si>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</si>
  <si>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</si>
  <si>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</si>
  <si>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</si>
  <si>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</si>
  <si>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</si>
  <si>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</si>
  <si>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</si>
  <si>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</si>
  <si>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</si>
  <si>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</si>
  <si>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</si>
  <si>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</si>
  <si>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</si>
  <si>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</si>
  <si>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</si>
  <si>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</si>
  <si>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</si>
  <si>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</si>
  <si>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</si>
  <si>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</si>
  <si>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</si>
  <si>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</si>
  <si>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</si>
  <si>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</si>
  <si>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</si>
  <si>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</si>
  <si>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</si>
  <si>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</si>
  <si>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</si>
  <si>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</si>
  <si>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</si>
  <si>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</si>
  <si>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</si>
  <si>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</si>
  <si>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</si>
  <si>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</si>
  <si>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</si>
  <si>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</si>
  <si>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</si>
  <si>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</si>
  <si>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</si>
  <si>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</si>
  <si>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</si>
  <si>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</si>
  <si>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</si>
  <si>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</si>
  <si>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</si>
  <si>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</si>
  <si>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</si>
  <si>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</si>
  <si>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</si>
  <si>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</si>
  <si>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</si>
  <si>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</si>
  <si>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</si>
  <si>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</si>
  <si>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</si>
  <si>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</si>
  <si>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</si>
  <si>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</si>
  <si>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</si>
  <si>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</si>
  <si>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</si>
  <si>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</si>
  <si>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</si>
  <si>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</si>
  <si>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</si>
  <si>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</si>
  <si>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</si>
  <si>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</si>
  <si>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</si>
  <si>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</si>
  <si>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</si>
  <si>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</si>
  <si>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</si>
  <si>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</si>
  <si>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</si>
  <si>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</si>
  <si>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</si>
  <si>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</si>
  <si>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</si>
  <si>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</si>
  <si>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</si>
  <si>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</si>
  <si>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</si>
  <si>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</si>
  <si>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</si>
  <si>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</si>
  <si>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</si>
  <si>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</si>
  <si>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</si>
  <si>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</si>
  <si>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</si>
  <si>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</si>
  <si>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</si>
  <si>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</si>
  <si>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</si>
  <si>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</si>
  <si>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</si>
  <si>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</si>
  <si>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</si>
  <si>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</si>
  <si>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</si>
  <si>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</si>
  <si>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</si>
  <si>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</si>
  <si>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</si>
  <si>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</si>
  <si>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</si>
  <si>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</si>
  <si>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</si>
  <si>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</si>
  <si>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</si>
  <si>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</si>
  <si>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</si>
  <si>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</si>
  <si>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</si>
  <si>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</si>
  <si>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</si>
  <si>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</si>
  <si>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</si>
  <si>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</si>
  <si>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</si>
  <si>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</si>
  <si>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</si>
  <si>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</si>
  <si>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</si>
  <si>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</si>
  <si>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</si>
  <si>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</si>
  <si>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</si>
  <si>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</si>
  <si>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</si>
  <si>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</si>
  <si>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</si>
  <si>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</si>
  <si>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</si>
  <si>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</si>
  <si>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</si>
  <si>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</si>
  <si>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</si>
  <si>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</si>
  <si>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</si>
  <si>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</si>
  <si>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</si>
  <si>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</si>
  <si>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</si>
  <si>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</si>
  <si>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</si>
  <si>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</si>
  <si>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</si>
  <si>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</si>
  <si>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</si>
  <si>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</si>
  <si>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</si>
  <si>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</si>
  <si>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</si>
  <si>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</si>
  <si>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</si>
  <si>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</si>
  <si>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</si>
  <si>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</si>
  <si>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</si>
  <si>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</si>
  <si>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</si>
  <si>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</si>
  <si>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</si>
  <si>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</si>
  <si>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</si>
  <si>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</si>
  <si>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</si>
  <si>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</si>
  <si>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</si>
  <si>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</si>
  <si>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</si>
  <si>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</si>
  <si>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</si>
  <si>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</si>
  <si>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</si>
  <si>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</si>
  <si>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</si>
  <si>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</si>
  <si>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</si>
  <si>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</si>
  <si>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</si>
  <si>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</si>
  <si>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</si>
  <si>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</si>
  <si>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</si>
  <si>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</si>
  <si>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</si>
  <si>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</si>
  <si>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</si>
  <si>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</si>
  <si>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</si>
  <si>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</si>
  <si>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</si>
  <si>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</si>
  <si>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</si>
  <si>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</si>
  <si>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</si>
  <si>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</si>
  <si>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</si>
  <si>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</si>
  <si>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</si>
  <si>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</si>
  <si>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</si>
  <si>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</si>
  <si>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</si>
  <si>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</si>
  <si>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</si>
  <si>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</si>
  <si>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</si>
  <si>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</si>
  <si>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</si>
  <si>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</si>
  <si>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</si>
  <si>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</si>
  <si>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</si>
  <si>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</si>
  <si>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</si>
  <si>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</si>
  <si>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</si>
  <si>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</si>
  <si>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</si>
  <si>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</si>
  <si>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</si>
  <si>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</si>
  <si>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</si>
  <si>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</si>
  <si>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</si>
  <si>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</si>
  <si>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</si>
  <si>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</si>
  <si>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</si>
  <si>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</si>
  <si>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</si>
  <si>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</si>
  <si>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</si>
  <si>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</si>
  <si>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</si>
  <si>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</si>
  <si>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</si>
  <si>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</si>
  <si>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</si>
  <si>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</si>
  <si>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</si>
  <si>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</si>
  <si>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</si>
  <si>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</si>
  <si>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</si>
  <si>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</si>
  <si>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</si>
  <si>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</si>
  <si>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</si>
  <si>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</si>
  <si>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</si>
  <si>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</si>
  <si>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</si>
  <si>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</si>
  <si>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</si>
  <si>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</si>
  <si>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</si>
  <si>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</si>
  <si>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</si>
  <si>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</si>
  <si>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</si>
  <si>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</si>
  <si>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</si>
  <si>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</si>
  <si>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</si>
  <si>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</si>
  <si>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</si>
  <si>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</si>
  <si>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</si>
  <si>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</si>
  <si>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</si>
  <si>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</si>
  <si>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</si>
  <si>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</si>
  <si>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</si>
  <si>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</si>
  <si>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</si>
  <si>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</si>
  <si>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</si>
  <si>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</si>
  <si>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</si>
  <si>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</si>
  <si>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</si>
  <si>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</si>
  <si>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</si>
  <si>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</si>
  <si>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</si>
  <si>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</si>
  <si>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</si>
  <si>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</si>
  <si>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</si>
  <si>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</si>
  <si>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</si>
  <si>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</si>
  <si>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</si>
  <si>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</si>
  <si>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</si>
  <si>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</si>
  <si>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</si>
  <si>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</si>
  <si>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</si>
  <si>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</si>
  <si>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</si>
  <si>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</si>
  <si>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</si>
  <si>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</si>
  <si>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</si>
  <si>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</si>
  <si>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</si>
  <si>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</si>
  <si>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</si>
  <si>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</si>
  <si>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</si>
  <si>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</si>
  <si>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</si>
  <si>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</si>
  <si>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</si>
  <si>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</si>
  <si>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</si>
  <si>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</si>
  <si>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</si>
  <si>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</si>
  <si>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</si>
  <si>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</si>
  <si>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</si>
  <si>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</si>
  <si>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</si>
  <si>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</si>
  <si>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</si>
  <si>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</si>
  <si>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</si>
  <si>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</si>
  <si>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</si>
  <si>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</si>
  <si>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</si>
  <si>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</si>
  <si>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</si>
  <si>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</si>
  <si>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</si>
  <si>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</si>
  <si>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</si>
  <si>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</si>
  <si>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</si>
  <si>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</si>
  <si>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</si>
  <si>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</si>
  <si>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</si>
  <si>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</si>
  <si>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</si>
  <si>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</si>
  <si>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</si>
  <si>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</si>
  <si>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</si>
  <si>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</si>
  <si>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</si>
  <si>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</si>
  <si>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</si>
  <si>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</si>
  <si>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</si>
  <si>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</si>
  <si>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</si>
  <si>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</si>
  <si>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</si>
  <si>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</si>
  <si>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</si>
  <si>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</si>
  <si>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</si>
  <si>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</si>
  <si>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</si>
  <si>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</si>
  <si>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</si>
  <si>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</si>
  <si>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</si>
  <si>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</si>
  <si>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</si>
  <si>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</si>
  <si>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</si>
  <si>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</si>
  <si>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</si>
  <si>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</si>
  <si>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</si>
  <si>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</si>
  <si>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</si>
  <si>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</si>
  <si>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</si>
  <si>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</si>
  <si>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</si>
  <si>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</si>
  <si>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</si>
  <si>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</si>
  <si>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</si>
  <si>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</si>
  <si>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</si>
  <si>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</si>
  <si>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</si>
  <si>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</si>
  <si>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</si>
  <si>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</si>
  <si>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</si>
  <si>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</si>
  <si>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</si>
  <si>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</si>
  <si>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</si>
  <si>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</si>
  <si>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</si>
  <si>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</si>
  <si>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</si>
  <si>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</si>
  <si>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</si>
  <si>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</si>
  <si>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</si>
  <si>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</si>
  <si>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</si>
  <si>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</si>
  <si>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</si>
  <si>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</si>
  <si>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</si>
  <si>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</si>
  <si>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</si>
  <si>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</si>
  <si>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</si>
  <si>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</si>
  <si>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</si>
  <si>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</si>
  <si>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</si>
  <si>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</si>
  <si>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</si>
  <si>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</si>
  <si>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</si>
  <si>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</si>
  <si>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</si>
  <si>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</si>
  <si>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</si>
  <si>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</si>
  <si>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</si>
  <si>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</si>
  <si>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</si>
  <si>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</si>
  <si>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</si>
  <si>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</si>
  <si>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</si>
  <si>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</si>
  <si>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</si>
  <si>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</si>
  <si>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</si>
  <si>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</si>
  <si>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</si>
  <si>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</si>
  <si>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</si>
  <si>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</si>
  <si>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</si>
  <si>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</si>
  <si>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</si>
  <si>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</si>
  <si>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</si>
  <si>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</si>
  <si>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</si>
  <si>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</si>
  <si>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</si>
  <si>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</si>
  <si>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</si>
  <si>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</si>
  <si>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</si>
  <si>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</si>
  <si>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</si>
  <si>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</si>
  <si>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</si>
  <si>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</si>
  <si>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</si>
  <si>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</si>
  <si>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</si>
  <si>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</si>
  <si>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</si>
  <si>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</si>
  <si>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</si>
  <si>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</si>
  <si>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</si>
  <si>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</si>
  <si>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</si>
  <si>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</si>
  <si>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</si>
  <si>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</si>
  <si>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</si>
  <si>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</si>
  <si>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</si>
  <si>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</si>
  <si>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</si>
  <si>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</si>
  <si>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</si>
  <si>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</si>
  <si>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</si>
  <si>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</si>
  <si>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</si>
  <si>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</si>
  <si>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</si>
  <si>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</si>
  <si>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</si>
  <si>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</si>
  <si>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</si>
  <si>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</si>
  <si>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</si>
  <si>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</si>
  <si>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</si>
  <si>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</si>
  <si>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</si>
  <si>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</si>
  <si>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</si>
  <si>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</si>
  <si>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</si>
  <si>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</si>
  <si>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</si>
  <si>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</si>
  <si>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</si>
  <si>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</si>
  <si>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</si>
  <si>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</si>
  <si>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</si>
  <si>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</si>
  <si>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</si>
  <si>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</si>
  <si>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</si>
  <si>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</si>
  <si>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</si>
  <si>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</si>
  <si>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</si>
  <si>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</si>
  <si>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</si>
  <si>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</si>
  <si>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</si>
  <si>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</si>
  <si>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</si>
  <si>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</si>
  <si>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</si>
  <si>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</si>
  <si>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</si>
  <si>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</si>
  <si>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</si>
  <si>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</si>
  <si>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</si>
  <si>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</si>
  <si>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</si>
  <si>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</si>
  <si>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</si>
  <si>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</si>
  <si>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</si>
  <si>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</si>
  <si>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</si>
  <si>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</si>
  <si>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</si>
  <si>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</si>
  <si>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</si>
  <si>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</si>
  <si>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</si>
  <si>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</si>
  <si>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</si>
  <si>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</si>
  <si>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</si>
  <si>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</si>
  <si>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</si>
  <si>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</si>
  <si>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</si>
  <si>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</si>
  <si>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</si>
  <si>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</si>
  <si>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</si>
  <si>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</si>
  <si>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</si>
  <si>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</si>
  <si>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</si>
  <si>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</si>
  <si>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</si>
  <si>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</si>
  <si>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</si>
  <si>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</si>
  <si>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</si>
  <si>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</si>
  <si>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</si>
  <si>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</si>
  <si>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</si>
  <si>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</si>
  <si>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</si>
  <si>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</si>
  <si>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</si>
  <si>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</si>
  <si>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</si>
  <si>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</si>
  <si>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</si>
  <si>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</si>
  <si>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</si>
  <si>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</si>
  <si>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</si>
  <si>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</si>
  <si>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</si>
  <si>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</si>
  <si>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</si>
  <si>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</si>
  <si>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</si>
  <si>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</si>
  <si>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</si>
  <si>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</si>
  <si>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</si>
  <si>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</si>
  <si>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</si>
  <si>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</si>
  <si>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</si>
  <si>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</si>
  <si>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</si>
  <si>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</si>
  <si>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</si>
  <si>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</si>
  <si>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</si>
  <si>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</si>
  <si>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</si>
  <si>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</si>
  <si>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</si>
  <si>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</si>
  <si>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</si>
  <si>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</si>
  <si>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</si>
  <si>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</si>
  <si>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</si>
  <si>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</si>
  <si>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</si>
  <si>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</si>
  <si>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</si>
  <si>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</si>
  <si>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</si>
  <si>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</si>
  <si>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</si>
  <si>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</si>
  <si>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</si>
  <si>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</si>
  <si>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</si>
  <si>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</si>
  <si>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</si>
  <si>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</si>
  <si>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</si>
  <si>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</si>
  <si>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</si>
  <si>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</si>
  <si>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</si>
  <si>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</si>
  <si>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</si>
  <si>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</si>
  <si>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</si>
  <si>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</si>
  <si>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</si>
  <si>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</si>
  <si>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</si>
  <si>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</si>
  <si>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</si>
  <si>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</si>
  <si>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</si>
  <si>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</si>
  <si>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</si>
  <si>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</si>
  <si>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</si>
  <si>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</si>
  <si>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</si>
  <si>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</si>
  <si>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</si>
  <si>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</si>
  <si>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</si>
  <si>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</si>
  <si>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</si>
  <si>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</si>
  <si>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</si>
  <si>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</si>
  <si>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</si>
  <si>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</si>
  <si>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</si>
  <si>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</si>
  <si>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</si>
  <si>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</si>
  <si>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</si>
  <si>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</si>
  <si>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</si>
  <si>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</si>
  <si>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</si>
  <si>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</si>
  <si>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</si>
  <si>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</si>
  <si>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</si>
  <si>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</si>
  <si>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</si>
  <si>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</si>
  <si>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</si>
  <si>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</si>
  <si>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</si>
  <si>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</si>
  <si>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</si>
  <si>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</si>
  <si>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</si>
  <si>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</si>
  <si>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</si>
  <si>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</si>
  <si>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</si>
  <si>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</si>
  <si>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</si>
  <si>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</si>
  <si>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</si>
  <si>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</si>
  <si>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</si>
  <si>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</si>
  <si>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</si>
  <si>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</si>
  <si>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</si>
  <si>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</si>
  <si>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</si>
  <si>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</si>
  <si>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</si>
  <si>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</si>
  <si>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</si>
  <si>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</si>
  <si>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</si>
  <si>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</si>
  <si>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</si>
  <si>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</si>
  <si>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</si>
  <si>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</si>
  <si>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</si>
  <si>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</si>
  <si>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</si>
  <si>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</si>
  <si>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</si>
  <si>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</si>
  <si>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</si>
  <si>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</si>
  <si>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</si>
  <si>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</si>
  <si>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</si>
  <si>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</si>
  <si>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</si>
  <si>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</si>
  <si>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</si>
  <si>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</si>
  <si>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</si>
  <si>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</si>
  <si>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</si>
  <si>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</si>
  <si>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</si>
  <si>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</si>
  <si>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</si>
  <si>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</si>
  <si>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</si>
  <si>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</si>
  <si>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</si>
  <si>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</si>
  <si>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</si>
  <si>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</si>
  <si>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</si>
  <si>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</si>
  <si>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</si>
  <si>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</si>
  <si>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</si>
  <si>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</si>
  <si>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</si>
  <si>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</si>
  <si>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</si>
  <si>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</si>
  <si>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</si>
  <si>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</si>
  <si>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</si>
  <si>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</si>
  <si>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</si>
  <si>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</si>
  <si>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</si>
  <si>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</si>
  <si>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</si>
  <si>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</si>
  <si>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</si>
  <si>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</si>
  <si>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</si>
  <si>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</si>
  <si>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</si>
  <si>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</si>
  <si>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</si>
  <si>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</si>
  <si>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</si>
  <si>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</si>
  <si>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</si>
  <si>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</si>
  <si>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</si>
  <si>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</si>
  <si>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</si>
  <si>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</si>
  <si>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</si>
  <si>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</si>
  <si>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</si>
  <si>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</si>
  <si>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</si>
  <si>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</si>
  <si>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</si>
  <si>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</si>
  <si>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</si>
  <si>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</si>
  <si>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</si>
  <si>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</si>
  <si>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</si>
  <si>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</si>
  <si>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</si>
  <si>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</si>
  <si>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</si>
  <si>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</si>
  <si>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</si>
  <si>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</si>
  <si>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</si>
  <si>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</si>
  <si>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</si>
  <si>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</si>
  <si>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</si>
  <si>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</si>
  <si>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</si>
  <si>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</si>
  <si>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</si>
  <si>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</si>
  <si>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</si>
  <si>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</si>
  <si>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</si>
  <si>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</si>
  <si>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</si>
  <si>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</si>
  <si>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</si>
  <si>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</si>
  <si>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</si>
  <si>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</si>
  <si>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</si>
  <si>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</si>
  <si>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</si>
  <si>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</si>
  <si>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</si>
  <si>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</si>
  <si>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</si>
  <si>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</si>
  <si>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</si>
  <si>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</si>
  <si>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</si>
  <si>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</si>
  <si>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</si>
  <si>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</si>
  <si>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</si>
  <si>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</si>
  <si>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</si>
  <si>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</si>
  <si>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</si>
  <si>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</si>
  <si>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</si>
  <si>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</si>
  <si>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</si>
  <si>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</si>
  <si>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</si>
  <si>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</si>
  <si>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</si>
  <si>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</si>
  <si>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</si>
  <si>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</si>
  <si>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</si>
  <si>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</si>
  <si>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</si>
  <si>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</si>
  <si>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</si>
  <si>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</si>
  <si>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</si>
  <si>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</si>
  <si>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</si>
  <si>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</si>
  <si>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</si>
  <si>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</si>
  <si>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</si>
  <si>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</si>
  <si>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</si>
  <si>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</si>
  <si>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</si>
  <si>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</si>
  <si>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</si>
  <si>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</si>
  <si>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</si>
  <si>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</si>
  <si>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</si>
  <si>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</si>
  <si>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</si>
  <si>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</si>
  <si>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</si>
  <si>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</si>
  <si>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</si>
  <si>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</si>
  <si>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</si>
  <si>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</si>
  <si>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</si>
  <si>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</si>
  <si>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</si>
  <si>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</si>
  <si>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</si>
  <si>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</si>
  <si>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</si>
  <si>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</si>
  <si>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</si>
  <si>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</si>
  <si>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</si>
  <si>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</si>
  <si>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</si>
  <si>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</si>
  <si>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</si>
  <si>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</si>
  <si>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</si>
  <si>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</si>
  <si>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</si>
  <si>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</si>
  <si>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</si>
  <si>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</si>
  <si>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</si>
  <si>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</si>
  <si>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</si>
  <si>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</si>
  <si>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</si>
  <si>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</si>
  <si>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</si>
  <si>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</si>
  <si>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</si>
  <si>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</si>
  <si>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</si>
  <si>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</si>
  <si>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</si>
  <si>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</si>
  <si>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</si>
  <si>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</si>
  <si>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</si>
  <si>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</si>
  <si>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</si>
  <si>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</si>
  <si>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</si>
  <si>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</si>
  <si>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</si>
  <si>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</si>
  <si>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</si>
  <si>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</si>
  <si>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</si>
  <si>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</si>
  <si>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</si>
  <si>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</si>
  <si>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</si>
  <si>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</si>
  <si>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</si>
  <si>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</si>
  <si>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</si>
  <si>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</si>
  <si>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</si>
  <si>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</si>
  <si>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</si>
  <si>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</si>
  <si>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</si>
  <si>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</si>
  <si>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</si>
  <si>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</si>
  <si>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</si>
  <si>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</si>
  <si>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</si>
  <si>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</si>
  <si>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</si>
  <si>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</si>
  <si>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</si>
  <si>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</si>
  <si>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</si>
  <si>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</si>
  <si>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</si>
  <si>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</si>
  <si>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</si>
  <si>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</si>
  <si>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</si>
  <si>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</si>
  <si>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</si>
  <si>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</si>
  <si>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</si>
  <si>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</si>
  <si>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</si>
  <si>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</si>
  <si>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</si>
  <si>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</si>
  <si>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</si>
  <si>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</si>
  <si>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</si>
  <si>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</si>
  <si>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</si>
  <si>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</si>
  <si>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</si>
  <si>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</si>
  <si>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</si>
  <si>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</si>
  <si>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</si>
  <si>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</si>
  <si>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</si>
  <si>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</si>
  <si>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</si>
  <si>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</si>
  <si>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</si>
  <si>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</si>
  <si>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</si>
  <si>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</si>
  <si>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</si>
  <si>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</si>
  <si>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</si>
  <si>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</si>
  <si>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</si>
  <si>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</si>
  <si>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</si>
  <si>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</si>
  <si>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</si>
  <si>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</si>
  <si>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</si>
  <si>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</si>
  <si>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</si>
  <si>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</si>
  <si>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</si>
  <si>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</si>
  <si>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</si>
  <si>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</si>
  <si>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</si>
  <si>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</si>
  <si>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</si>
  <si>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</si>
  <si>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</si>
  <si>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</si>
  <si>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</si>
  <si>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</si>
  <si>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</si>
  <si>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</si>
  <si>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</si>
  <si>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</si>
  <si>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</si>
  <si>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</si>
  <si>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</si>
  <si>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</si>
  <si>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</si>
  <si>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</si>
  <si>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</si>
  <si>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</si>
  <si>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</si>
  <si>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</si>
  <si>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</si>
  <si>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</si>
  <si>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</si>
  <si>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</si>
  <si>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</si>
  <si>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</si>
  <si>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</si>
  <si>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</si>
  <si>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</si>
  <si>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</si>
  <si>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</si>
  <si>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</si>
  <si>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</si>
  <si>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</si>
  <si>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</si>
  <si>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</si>
  <si>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</si>
  <si>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</si>
  <si>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</si>
  <si>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</si>
  <si>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</si>
  <si>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</si>
  <si>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</si>
  <si>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</si>
  <si>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</si>
  <si>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</si>
  <si>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</si>
  <si>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</si>
  <si>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</si>
  <si>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</si>
  <si>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</si>
  <si>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</si>
  <si>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</si>
  <si>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</si>
  <si>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</si>
  <si>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</si>
  <si>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</si>
  <si>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</si>
  <si>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</si>
  <si>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</si>
  <si>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</si>
  <si>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</si>
  <si>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</si>
  <si>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</si>
  <si>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</si>
  <si>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</si>
  <si>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</si>
  <si>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</si>
  <si>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</si>
  <si>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</si>
  <si>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</si>
  <si>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</si>
  <si>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</si>
  <si>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</si>
  <si>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</si>
  <si>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</si>
  <si>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</si>
  <si>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</si>
  <si>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</si>
  <si>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</si>
  <si>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</si>
  <si>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</si>
  <si>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</si>
  <si>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</si>
  <si>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</si>
  <si>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</si>
  <si>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</si>
  <si>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</si>
  <si>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</si>
  <si>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</si>
  <si>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</si>
  <si>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</si>
  <si>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</si>
  <si>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</si>
  <si>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</si>
  <si>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</si>
  <si>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</si>
  <si>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</si>
  <si>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</si>
  <si>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</si>
  <si>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</si>
  <si>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</si>
  <si>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</si>
  <si>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</si>
  <si>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</si>
  <si>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</si>
  <si>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</si>
  <si>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</si>
  <si>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</si>
  <si>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</si>
  <si>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</si>
  <si>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</si>
  <si>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</si>
  <si>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</si>
  <si>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</si>
  <si>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</si>
  <si>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</si>
  <si>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</si>
  <si>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</si>
  <si>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</si>
  <si>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</si>
  <si>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</si>
  <si>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</si>
  <si>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</si>
  <si>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</si>
  <si>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</si>
  <si>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</si>
  <si>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</si>
  <si>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</si>
  <si>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</si>
  <si>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</si>
  <si>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</si>
  <si>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</si>
  <si>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</si>
  <si>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</si>
  <si>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</si>
  <si>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</si>
  <si>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</si>
  <si>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</si>
  <si>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</si>
  <si>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</si>
  <si>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</si>
  <si>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</si>
  <si>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</si>
  <si>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</si>
  <si>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</si>
  <si>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</si>
  <si>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</si>
  <si>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</si>
  <si>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</si>
  <si>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</si>
  <si>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</si>
  <si>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</si>
  <si>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</si>
  <si>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</si>
  <si>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</si>
  <si>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</si>
  <si>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</si>
  <si>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</si>
  <si>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</si>
  <si>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</si>
  <si>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</si>
  <si>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</si>
  <si>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</si>
  <si>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</si>
  <si>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</si>
  <si>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</si>
  <si>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</si>
  <si>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</si>
  <si>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</si>
  <si>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</si>
  <si>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</si>
  <si>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</si>
  <si>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</si>
  <si>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</si>
  <si>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</si>
  <si>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</si>
  <si>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</si>
  <si>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</si>
  <si>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</si>
  <si>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</si>
  <si>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</si>
  <si>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</si>
  <si>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</si>
  <si>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</si>
  <si>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</si>
  <si>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</si>
  <si>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</si>
  <si>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</si>
  <si>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</si>
  <si>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</si>
  <si>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</si>
  <si>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</si>
  <si>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</si>
  <si>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</si>
  <si>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</si>
  <si>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</si>
  <si>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</si>
  <si>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</si>
  <si>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</si>
  <si>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</si>
  <si>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</si>
  <si>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</si>
  <si>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</si>
  <si>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</si>
  <si>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</si>
  <si>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</si>
  <si>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</si>
  <si>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</si>
  <si>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</si>
  <si>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</si>
  <si>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</si>
  <si>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</si>
  <si>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</si>
  <si>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</si>
  <si>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</si>
  <si>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</si>
  <si>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</si>
  <si>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</si>
  <si>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</si>
  <si>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</si>
  <si>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</si>
  <si>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</si>
  <si>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</si>
  <si>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</si>
  <si>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</si>
  <si>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</si>
  <si>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</si>
  <si>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</si>
  <si>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</si>
  <si>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</si>
  <si>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</si>
  <si>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</si>
  <si>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</si>
  <si>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</si>
  <si>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</si>
  <si>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</si>
  <si>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</si>
  <si>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</si>
  <si>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</si>
  <si>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</si>
  <si>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</si>
  <si>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</si>
  <si>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</si>
  <si>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</si>
  <si>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</si>
  <si>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</si>
  <si>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</si>
  <si>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</si>
  <si>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</si>
  <si>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</si>
  <si>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</si>
  <si>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</si>
  <si>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</si>
  <si>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</si>
  <si>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</si>
  <si>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</si>
  <si>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</si>
  <si>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</si>
  <si>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</si>
  <si>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</si>
  <si>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</si>
  <si>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</si>
  <si>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</si>
  <si>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</si>
  <si>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</si>
  <si>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</si>
  <si>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</si>
  <si>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</si>
  <si>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</si>
  <si>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</si>
  <si>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</si>
  <si>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</si>
  <si>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</si>
  <si>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</si>
  <si>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</si>
  <si>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</si>
  <si>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</si>
  <si>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</si>
  <si>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</si>
  <si>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</si>
  <si>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</si>
  <si>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</si>
  <si>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</si>
  <si>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</si>
  <si>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</si>
  <si>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</si>
  <si>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</si>
  <si>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</si>
  <si>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</si>
  <si>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</si>
  <si>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</si>
  <si>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</si>
  <si>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</si>
  <si>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</si>
  <si>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</si>
  <si>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</si>
  <si>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</si>
  <si>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</si>
  <si>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</si>
  <si>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</si>
  <si>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</si>
  <si>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</si>
  <si>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</si>
  <si>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</si>
  <si>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</si>
  <si>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</si>
  <si>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</si>
  <si>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</si>
  <si>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</si>
  <si>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</si>
  <si>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</si>
  <si>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</si>
  <si>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</si>
  <si>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</si>
  <si>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</si>
  <si>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</si>
  <si>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</si>
  <si>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</si>
  <si>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</si>
  <si>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</si>
  <si>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</si>
  <si>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</si>
  <si>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</si>
  <si>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</si>
  <si>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</si>
  <si>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</si>
  <si>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</si>
  <si>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</si>
  <si>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</si>
  <si>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</si>
  <si>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</si>
  <si>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</si>
  <si>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</si>
  <si>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</si>
  <si>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</si>
  <si>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</si>
  <si>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</si>
  <si>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</si>
  <si>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</si>
  <si>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</si>
  <si>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</si>
  <si>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</si>
  <si>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</si>
  <si>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</si>
  <si>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</si>
  <si>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</si>
  <si>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</si>
  <si>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</si>
  <si>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</si>
  <si>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</si>
  <si>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</si>
  <si>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</si>
  <si>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</si>
  <si>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</si>
  <si>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</si>
  <si>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</si>
  <si>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</si>
  <si>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</si>
  <si>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</si>
  <si>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</si>
  <si>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</si>
  <si>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</si>
  <si>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</si>
  <si>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</si>
  <si>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</si>
  <si>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</si>
  <si>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</si>
  <si>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</si>
  <si>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</si>
  <si>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</si>
  <si>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</si>
  <si>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</si>
  <si>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</si>
  <si>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</si>
  <si>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</si>
  <si>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</si>
  <si>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</si>
  <si>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</si>
  <si>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</si>
  <si>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</si>
  <si>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</si>
  <si>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</si>
  <si>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</si>
  <si>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</si>
  <si>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</si>
  <si>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</si>
  <si>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</si>
  <si>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</si>
  <si>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</si>
  <si>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</si>
  <si>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</si>
  <si>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</si>
  <si>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</si>
  <si>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</si>
  <si>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</si>
  <si>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</si>
  <si>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</si>
  <si>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</si>
  <si>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</si>
  <si>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</si>
  <si>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</si>
  <si>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</si>
  <si>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</si>
  <si>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</si>
  <si>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</si>
  <si>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</si>
  <si>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</si>
  <si>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</si>
  <si>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</si>
  <si>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</si>
  <si>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</si>
  <si>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</si>
  <si>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</si>
  <si>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</si>
  <si>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</si>
  <si>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</si>
  <si>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</si>
  <si>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</si>
  <si>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</si>
  <si>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</si>
  <si>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</si>
  <si>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</si>
  <si>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</si>
  <si>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</si>
  <si>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</si>
  <si>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</si>
  <si>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</si>
  <si>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</si>
  <si>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</si>
  <si>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</si>
  <si>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</si>
  <si>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</si>
  <si>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</si>
  <si>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</si>
  <si>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</si>
  <si>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</si>
  <si>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</si>
  <si>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</si>
  <si>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</si>
  <si>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</si>
  <si>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</si>
  <si>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</si>
  <si>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</si>
  <si>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</si>
  <si>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</si>
  <si>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</si>
  <si>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</si>
  <si>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</si>
  <si>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</si>
  <si>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</si>
  <si>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</si>
  <si>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</si>
  <si>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</si>
  <si>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</si>
  <si>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</si>
  <si>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</si>
  <si>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</si>
  <si>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</si>
  <si>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</si>
  <si>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</si>
  <si>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</si>
  <si>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</si>
  <si>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</si>
  <si>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</si>
  <si>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</si>
  <si>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</si>
  <si>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</si>
  <si>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</si>
  <si>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</si>
  <si>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</si>
  <si>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</si>
  <si>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</si>
  <si>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</si>
  <si>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</si>
  <si>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</si>
  <si>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</si>
  <si>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</si>
  <si>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</si>
  <si>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</si>
  <si>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</si>
  <si>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</si>
  <si>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</si>
  <si>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</si>
  <si>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</si>
  <si>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</si>
  <si>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</si>
  <si>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</si>
  <si>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</si>
  <si>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</si>
  <si>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</si>
  <si>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</si>
  <si>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</si>
  <si>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</si>
  <si>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</si>
  <si>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</si>
  <si>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</si>
  <si>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</si>
  <si>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</si>
  <si>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</si>
  <si>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</si>
  <si>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</si>
  <si>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</si>
  <si>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</si>
  <si>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</si>
  <si>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</si>
  <si>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</si>
  <si>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</si>
  <si>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</si>
  <si>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</si>
  <si>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</si>
  <si>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</si>
  <si>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</si>
  <si>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</si>
  <si>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</si>
  <si>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</si>
  <si>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</si>
  <si>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</si>
  <si>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</si>
  <si>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</si>
  <si>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</si>
  <si>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</si>
  <si>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</si>
  <si>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</si>
  <si>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</si>
  <si>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</si>
  <si>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</si>
  <si>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</si>
  <si>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</si>
  <si>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</si>
  <si>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</si>
  <si>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</si>
  <si>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</si>
  <si>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</si>
  <si>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</si>
  <si>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</si>
  <si>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</si>
  <si>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</si>
  <si>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</si>
  <si>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</si>
  <si>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</si>
  <si>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</si>
  <si>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</si>
  <si>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</si>
  <si>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</si>
  <si>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</si>
  <si>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</si>
  <si>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</si>
  <si>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</si>
  <si>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</si>
  <si>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</si>
  <si>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</si>
  <si>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</si>
  <si>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</si>
  <si>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</si>
  <si>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</si>
  <si>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</si>
  <si>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</si>
  <si>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</si>
  <si>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</si>
  <si>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</si>
  <si>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</si>
  <si>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</si>
  <si>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</si>
  <si>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</si>
  <si>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</si>
  <si>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</si>
  <si>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</si>
  <si>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</si>
  <si>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</si>
  <si>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</si>
  <si>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</si>
  <si>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</si>
  <si>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</si>
  <si>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</si>
  <si>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</si>
  <si>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</si>
  <si>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</si>
  <si>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</si>
  <si>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</si>
  <si>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</si>
  <si>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</si>
  <si>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</si>
  <si>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</si>
  <si>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</si>
  <si>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</si>
  <si>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</si>
  <si>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</si>
  <si>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</si>
  <si>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</si>
  <si>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</si>
  <si>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</si>
  <si>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</si>
  <si>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</si>
  <si>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</si>
  <si>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</si>
  <si>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</si>
  <si>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</si>
  <si>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</si>
  <si>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</si>
  <si>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</si>
  <si>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</si>
  <si>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</si>
  <si>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</si>
  <si>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</si>
  <si>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</si>
  <si>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</si>
  <si>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</si>
  <si>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</si>
  <si>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</si>
  <si>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</si>
  <si>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</si>
  <si>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</si>
  <si>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</si>
  <si>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</si>
  <si>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</si>
  <si>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</si>
  <si>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</si>
  <si>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</si>
  <si>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</si>
  <si>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</si>
  <si>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</si>
  <si>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</si>
  <si>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</si>
  <si>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</si>
  <si>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</si>
  <si>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</si>
  <si>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</si>
  <si>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</si>
  <si>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</si>
  <si>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</si>
  <si>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</si>
  <si>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</si>
  <si>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</si>
  <si>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</si>
  <si>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</si>
  <si>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</si>
  <si>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</si>
  <si>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</si>
  <si>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</si>
  <si>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</si>
  <si>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</si>
  <si>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</si>
  <si>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</si>
  <si>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</si>
  <si>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</si>
  <si>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</si>
  <si>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</si>
  <si>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</si>
  <si>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</si>
  <si>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</si>
  <si>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</si>
  <si>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</si>
  <si>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</si>
  <si>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</si>
  <si>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</si>
  <si>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</si>
  <si>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</si>
  <si>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</si>
  <si>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</si>
  <si>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</si>
  <si>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</si>
  <si>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</si>
  <si>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</si>
  <si>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</si>
  <si>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</si>
  <si>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</si>
  <si>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</si>
  <si>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</si>
  <si>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</si>
  <si>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</si>
  <si>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</si>
  <si>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</si>
  <si>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</si>
  <si>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</si>
  <si>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</si>
  <si>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</si>
  <si>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</si>
  <si>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</si>
  <si>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</si>
  <si>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</si>
  <si>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</si>
  <si>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</si>
  <si>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</si>
  <si>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</si>
  <si>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</si>
  <si>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</si>
  <si>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</si>
  <si>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</si>
  <si>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</si>
  <si>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</si>
  <si>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</si>
  <si>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</si>
  <si>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</si>
  <si>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</si>
  <si>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</si>
  <si>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</si>
  <si>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</si>
  <si>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</si>
  <si>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</si>
  <si>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</si>
  <si>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</si>
  <si>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</si>
  <si>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</si>
  <si>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</si>
  <si>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</si>
  <si>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</si>
  <si>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</si>
  <si>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</si>
  <si>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</si>
  <si>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</si>
  <si>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</si>
  <si>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</si>
  <si>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</si>
  <si>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</si>
  <si>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</si>
  <si>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</si>
  <si>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</si>
  <si>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</si>
  <si>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</si>
  <si>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</si>
  <si>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</si>
  <si>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</si>
  <si>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</si>
  <si>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</si>
  <si>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</si>
  <si>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</si>
  <si>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</si>
  <si>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</si>
  <si>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</si>
  <si>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</si>
  <si>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</si>
  <si>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</si>
  <si>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</si>
  <si>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</si>
  <si>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</si>
  <si>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</si>
  <si>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</si>
  <si>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</si>
  <si>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</si>
  <si>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</si>
  <si>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</si>
  <si>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</si>
  <si>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</si>
  <si>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</si>
  <si>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</si>
  <si>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</si>
  <si>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</si>
  <si>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</si>
  <si>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</si>
  <si>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</si>
  <si>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</si>
  <si>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</si>
  <si>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</si>
  <si>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</si>
  <si>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</si>
  <si>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</si>
  <si>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</si>
  <si>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</si>
  <si>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</si>
  <si>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</si>
  <si>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</si>
  <si>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</si>
  <si>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Gray Hunter Stenn LLP</t>
  </si>
  <si>
    <t>Williamson</t>
  </si>
  <si>
    <t>Jalayne M Luckett, CPA, PC</t>
  </si>
  <si>
    <t>P.O. Box 1728</t>
  </si>
  <si>
    <t>411 South Court Street</t>
  </si>
  <si>
    <t>Marion</t>
  </si>
  <si>
    <t>618-993-2647</t>
  </si>
  <si>
    <t>618-993-3981</t>
  </si>
  <si>
    <t>jami.hodge@wces.com</t>
  </si>
  <si>
    <t>066-003689</t>
  </si>
  <si>
    <t>jluckett@ghscpa.com</t>
  </si>
  <si>
    <t>Jami Hodge</t>
  </si>
  <si>
    <t>jami.hodge@wces.co</t>
  </si>
  <si>
    <t>618-993-2138</t>
  </si>
  <si>
    <t>618-997-3950</t>
  </si>
  <si>
    <t>Other local revenues, account 1999:  Refunds and reimbursements $166,588.</t>
  </si>
  <si>
    <t>Other restricted revenue from federal sources:  Department of Human Services $59,052.</t>
  </si>
  <si>
    <t>Other Support Services - school admin:  Southern Illinois Health Insurance Trust $69,697.</t>
  </si>
  <si>
    <t>Other Short Term Borrowings:  Grant anticipation loans  Ed fund $201,000;  Transportation $317,200.</t>
  </si>
  <si>
    <t>IDEA Preschool receivable 6/30/15</t>
  </si>
  <si>
    <t>IDEA Flow-through receivable 6/30/15</t>
  </si>
  <si>
    <t>IDEA Preschool receivable 6/30/16</t>
  </si>
  <si>
    <t>IDEA Flow-through receivable 6/30/16</t>
  </si>
  <si>
    <t>Dept. of Rehab Services receivable 6/30/16</t>
  </si>
  <si>
    <t>US Department of Education passed through the Illinois State Board of Education:</t>
  </si>
  <si>
    <t>(M) Special Education - Preschool - Flow-through</t>
  </si>
  <si>
    <t>84.173A</t>
  </si>
  <si>
    <t>4600-15</t>
  </si>
  <si>
    <t>4600-16</t>
  </si>
  <si>
    <t>(M) Special Education - IDEA - Flow-through</t>
  </si>
  <si>
    <t>84.027A</t>
  </si>
  <si>
    <t>4620-15</t>
  </si>
  <si>
    <t>4620-16</t>
  </si>
  <si>
    <t>Total ISBE Funding</t>
  </si>
  <si>
    <t>US Department of Education passed through the Illinois Department of Human Services:</t>
  </si>
  <si>
    <t>Department of Rehabilitation Services</t>
  </si>
  <si>
    <t>46CTD00023</t>
  </si>
  <si>
    <t>US Department of Health and Human Services passed through</t>
  </si>
  <si>
    <t>the State of Illinois Healthcare and Family Services:</t>
  </si>
  <si>
    <t>Title XIX - Medical Assistance Program</t>
  </si>
  <si>
    <t>4991-15</t>
  </si>
  <si>
    <t>4991-16</t>
  </si>
  <si>
    <t>46CUD00023</t>
  </si>
  <si>
    <t>N/A</t>
  </si>
  <si>
    <t>the State of Illinois Healthcare and Family Services and</t>
  </si>
  <si>
    <t>Williamson County Schools:</t>
  </si>
  <si>
    <t>Total Federal Financial Assistance</t>
  </si>
  <si>
    <t>Totals by CFDA Number:</t>
  </si>
  <si>
    <t>Flow-through non-public property share</t>
  </si>
  <si>
    <t>Preschool non-public property share</t>
  </si>
  <si>
    <t>The accompanying Schedule of Expenditures of Federal Awards includes the federal grant activity of Williamson County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</si>
  <si>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Williamson County Special Education District provided federal awards to subrecipients as follows:</t>
  </si>
  <si>
    <t>None</t>
  </si>
  <si>
    <t>The following amounts were expended in the form of non-cash assistance by Williamson County Special Education District and are not included in the Schedule of Expenditures of Federal Awards:</t>
  </si>
  <si>
    <t>Unmodified</t>
  </si>
  <si>
    <t>84.173A, 84.027A</t>
  </si>
  <si>
    <t>Special Education Cluster (IDEA)</t>
  </si>
  <si>
    <t>Williamson Co Special Ed District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</si>
</sst>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49" fontId="3" fillId="0" borderId="22" xfId="3" applyNumberFormat="1" applyFont="1" applyBorder="1" applyAlignment="1" applyProtection="1">
      <alignment horizontal="center" vertical="center" wrapText="1"/>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164523</xdr:colOff>
          <xdr:row>1</xdr:row>
          <xdr:rowOff>0</xdr:rowOff>
        </xdr:from>
        <xdr:to>
          <xdr:col>0</xdr:col>
          <xdr:colOff>1078923</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1203614</xdr:colOff>
          <xdr:row>1</xdr:row>
          <xdr:rowOff>0</xdr:rowOff>
        </xdr:from>
        <xdr:to>
          <xdr:col>0</xdr:col>
          <xdr:colOff>2118014</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8" t="s">
        <v>474</v>
      </c>
      <c r="J1" s="2099"/>
      <c r="K1" s="2099"/>
      <c r="L1" s="2099"/>
      <c r="M1" s="2099"/>
      <c r="N1" s="2099"/>
      <c r="O1" s="2099"/>
      <c r="P1" s="2099"/>
      <c r="Q1" s="2099"/>
      <c r="R1" s="2099"/>
      <c r="S1" s="2099"/>
    </row>
    <row r="2" spans="1:28" ht="12" customHeight="1" x14ac:dyDescent="0.2">
      <c r="A2" s="202" t="s">
        <v>1964</v>
      </c>
      <c r="D2" s="203"/>
      <c r="I2" s="2100" t="s">
        <v>1155</v>
      </c>
      <c r="J2" s="2099"/>
      <c r="K2" s="2099"/>
      <c r="L2" s="2099"/>
      <c r="M2" s="2099"/>
      <c r="N2" s="2099"/>
      <c r="O2" s="2099"/>
      <c r="P2" s="2099"/>
      <c r="Q2" s="2099"/>
      <c r="R2" s="2099"/>
      <c r="S2" s="2099"/>
    </row>
    <row r="3" spans="1:28" ht="12" customHeight="1" x14ac:dyDescent="0.2">
      <c r="A3" s="1876" t="s">
        <v>1952</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6"/>
      <c r="C5" s="179" t="s">
        <v>1083</v>
      </c>
      <c r="D5" s="364"/>
      <c r="E5" s="364"/>
      <c r="H5" s="193"/>
      <c r="I5" s="2108" t="s">
        <v>788</v>
      </c>
      <c r="J5" s="2107"/>
      <c r="K5" s="2107"/>
      <c r="L5" s="2107"/>
      <c r="M5" s="2107"/>
      <c r="N5" s="2107"/>
      <c r="O5" s="2107"/>
      <c r="P5" s="2107"/>
      <c r="Q5" s="2107"/>
      <c r="R5" s="2107"/>
      <c r="S5" s="2107"/>
    </row>
    <row r="6" spans="1:28" ht="14.1" customHeight="1" x14ac:dyDescent="0.2">
      <c r="B6" s="446" t="s">
        <v>2089</v>
      </c>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t="s">
        <v>2089</v>
      </c>
      <c r="P12" s="380" t="s">
        <v>226</v>
      </c>
      <c r="Q12" s="345"/>
      <c r="R12" s="184"/>
      <c r="S12" s="184"/>
      <c r="T12" s="365" t="s">
        <v>305</v>
      </c>
      <c r="U12" s="272"/>
      <c r="V12" s="272"/>
      <c r="W12" s="272"/>
      <c r="X12" s="272"/>
      <c r="Y12" s="200"/>
      <c r="Z12" s="200"/>
      <c r="AA12" s="201"/>
    </row>
    <row r="13" spans="1:28" ht="13.5" customHeight="1" x14ac:dyDescent="0.2">
      <c r="A13" s="2132">
        <v>21100801060</v>
      </c>
      <c r="B13" s="2133"/>
      <c r="C13" s="2133"/>
      <c r="D13" s="2133"/>
      <c r="E13" s="2133"/>
      <c r="F13" s="2133"/>
      <c r="G13" s="2133"/>
      <c r="H13" s="2134"/>
      <c r="I13" s="185"/>
      <c r="J13" s="184"/>
      <c r="K13" s="182"/>
      <c r="L13" s="184"/>
      <c r="M13" s="184"/>
      <c r="N13" s="184"/>
      <c r="O13" s="184"/>
      <c r="P13" s="184"/>
      <c r="Q13" s="184"/>
      <c r="R13" s="184"/>
      <c r="S13" s="184"/>
      <c r="T13" s="2137" t="s">
        <v>2090</v>
      </c>
      <c r="U13" s="2138"/>
      <c r="V13" s="2138"/>
      <c r="W13" s="2138"/>
      <c r="X13" s="2138"/>
      <c r="Y13" s="2139"/>
      <c r="Z13" s="2139"/>
      <c r="AA13" s="214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6" t="s">
        <v>2091</v>
      </c>
      <c r="B15" s="2135"/>
      <c r="C15" s="2135"/>
      <c r="D15" s="2135"/>
      <c r="E15" s="2135"/>
      <c r="F15" s="2135"/>
      <c r="G15" s="2135"/>
      <c r="H15" s="2136"/>
      <c r="T15" s="2067" t="s">
        <v>2092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2147</v>
      </c>
      <c r="B17" s="2093"/>
      <c r="C17" s="2093"/>
      <c r="D17" s="2093"/>
      <c r="E17" s="2093"/>
      <c r="F17" s="2093"/>
      <c r="G17" s="2093"/>
      <c r="H17" s="2118"/>
      <c r="T17" s="2146" t="s">
        <v>2093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2094</v>
      </c>
      <c r="B19" s="2084"/>
      <c r="C19" s="2084"/>
      <c r="D19" s="2084"/>
      <c r="E19" s="2084"/>
      <c r="F19" s="2084"/>
      <c r="G19" s="2084"/>
      <c r="H19" s="2066"/>
      <c r="I19" s="184"/>
      <c r="J19" s="379"/>
      <c r="K19" s="195"/>
      <c r="L19" s="193"/>
      <c r="M19" s="660" t="s">
        <v>360</v>
      </c>
      <c r="P19" s="181"/>
      <c r="Q19" s="181"/>
      <c r="R19" s="181"/>
      <c r="S19" s="185"/>
      <c r="T19" s="2086" t="s">
        <v>2095</v>
      </c>
      <c r="U19" s="2065"/>
      <c r="V19" s="2065"/>
      <c r="W19" s="2066"/>
      <c r="X19" s="2083" t="s">
        <v>2029</v>
      </c>
      <c r="Y19" s="2145"/>
      <c r="Z19" s="2143">
        <v>62959</v>
      </c>
      <c r="AA19" s="214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64" t="s">
        <v>2095</v>
      </c>
      <c r="B21" s="2065"/>
      <c r="C21" s="2065"/>
      <c r="D21" s="2065"/>
      <c r="E21" s="2065"/>
      <c r="F21" s="2065"/>
      <c r="G21" s="2065"/>
      <c r="H21" s="2066"/>
      <c r="I21" s="2112" t="s">
        <v>786</v>
      </c>
      <c r="J21" s="2107"/>
      <c r="K21" s="2107"/>
      <c r="L21" s="2107"/>
      <c r="M21" s="2107"/>
      <c r="N21" s="2107"/>
      <c r="O21" s="2107"/>
      <c r="P21" s="2107"/>
      <c r="Q21" s="2107"/>
      <c r="R21" s="2107"/>
      <c r="S21" s="2113"/>
      <c r="T21" s="2092" t="s">
        <v>2096</v>
      </c>
      <c r="U21" s="2152"/>
      <c r="V21" s="2152"/>
      <c r="W21" s="2152"/>
      <c r="X21" s="2157" t="s">
        <v>2097</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2025</v>
      </c>
      <c r="U22" s="272"/>
      <c r="V22" s="343"/>
      <c r="W22" s="272"/>
      <c r="X22" s="1975" t="s">
        <v>1631</v>
      </c>
      <c r="Z22" s="200"/>
      <c r="AA22" s="201"/>
    </row>
    <row r="23" spans="1:27" ht="13.5" customHeight="1" x14ac:dyDescent="0.2">
      <c r="A23" s="2109" t="s">
        <v>2098</v>
      </c>
      <c r="B23" s="2110"/>
      <c r="C23" s="2110"/>
      <c r="D23" s="2110"/>
      <c r="E23" s="2110"/>
      <c r="F23" s="2110"/>
      <c r="G23" s="2110"/>
      <c r="H23" s="2111"/>
      <c r="T23" s="2092" t="s">
        <v>2099</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4">
        <v>62959</v>
      </c>
      <c r="B25" s="2065"/>
      <c r="C25" s="2065"/>
      <c r="D25" s="2065"/>
      <c r="E25" s="2065"/>
      <c r="F25" s="2065"/>
      <c r="G25" s="2065"/>
      <c r="H25" s="2066"/>
      <c r="I25" s="661"/>
      <c r="J25" s="204"/>
      <c r="K25" s="204"/>
      <c r="L25" s="204"/>
      <c r="M25" s="204"/>
      <c r="N25" s="204"/>
      <c r="O25" s="204"/>
      <c r="P25" s="204"/>
      <c r="Q25" s="204"/>
      <c r="R25" s="204"/>
      <c r="S25" s="205"/>
      <c r="T25" s="2149" t="s">
        <v>2100</v>
      </c>
      <c r="U25" s="2150"/>
      <c r="V25" s="2150"/>
      <c r="W25" s="2150"/>
      <c r="X25" s="2150"/>
      <c r="Y25" s="2150"/>
      <c r="Z25" s="2150"/>
      <c r="AA25" s="215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075" t="s">
        <v>2003</v>
      </c>
      <c r="J27" s="2076"/>
      <c r="K27" s="2076"/>
      <c r="L27" s="2076"/>
      <c r="M27" s="2076"/>
      <c r="N27" s="2076"/>
      <c r="O27" s="2076"/>
      <c r="P27" s="2076"/>
      <c r="Q27" s="2076"/>
      <c r="R27" s="2076"/>
      <c r="S27" s="2077"/>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2089</v>
      </c>
      <c r="F29" s="1566" t="s">
        <v>1629</v>
      </c>
      <c r="G29" s="662"/>
      <c r="I29" s="275"/>
      <c r="J29" s="1761" t="s">
        <v>2089</v>
      </c>
      <c r="K29" s="182" t="s">
        <v>675</v>
      </c>
      <c r="L29" s="392"/>
      <c r="M29" s="195" t="s">
        <v>106</v>
      </c>
      <c r="N29" s="186" t="s">
        <v>2035</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1761" t="s">
        <v>2089</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392"/>
      <c r="K31" s="195" t="s">
        <v>1053</v>
      </c>
      <c r="L31" s="1761" t="s">
        <v>2089</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2" t="s">
        <v>2101</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2102</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2103</v>
      </c>
      <c r="B42" s="2065"/>
      <c r="C42" s="2066"/>
      <c r="D42" s="2083" t="s">
        <v>2104</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2032</v>
      </c>
      <c r="C31" s="216" t="s">
        <v>1390</v>
      </c>
      <c r="D31" s="605"/>
      <c r="E31" s="607"/>
    </row>
    <row r="32" spans="1:5" x14ac:dyDescent="0.2">
      <c r="B32" s="605" t="s">
        <v>1296</v>
      </c>
      <c r="C32" s="216" t="s">
        <v>1390</v>
      </c>
      <c r="D32" s="606" t="s">
        <v>2033</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2034</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9" colorId="8" zoomScale="110" zoomScaleNormal="110" workbookViewId="0">
      <selection activeCell="D117" sqref="D11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2001</v>
      </c>
    </row>
    <row r="30" spans="1:4" s="33" customFormat="1" x14ac:dyDescent="0.2">
      <c r="A30" s="30"/>
      <c r="B30" s="1756"/>
      <c r="C30" s="621"/>
      <c r="D30" s="1625" t="s">
        <v>2002</v>
      </c>
    </row>
    <row r="31" spans="1:4" s="33" customFormat="1" x14ac:dyDescent="0.2">
      <c r="A31" s="30"/>
      <c r="B31" s="1756"/>
      <c r="C31" s="621"/>
      <c r="D31" s="1757" t="s">
        <v>1853</v>
      </c>
    </row>
    <row r="32" spans="1:4" s="33" customFormat="1" ht="8.25" customHeight="1" x14ac:dyDescent="0.2">
      <c r="A32" s="30"/>
      <c r="B32" s="36"/>
      <c r="C32" s="621"/>
      <c r="D32" s="455"/>
    </row>
    <row r="33" spans="1:9" s="33" customFormat="1" x14ac:dyDescent="0.2">
      <c r="A33" s="2170" t="s">
        <v>2036</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09"/>
      <c r="G51" s="1784" t="s">
        <v>1862</v>
      </c>
      <c r="H51" s="2033"/>
      <c r="I51" s="9" t="s">
        <v>1912</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0" t="s">
        <v>1637</v>
      </c>
      <c r="B68" s="2173"/>
      <c r="C68" s="2173"/>
      <c r="D68" s="2173"/>
      <c r="E68" s="2174"/>
      <c r="F68" s="2174"/>
      <c r="G68" s="2174"/>
      <c r="H68" s="2174"/>
      <c r="I68" s="2174"/>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1999</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v>42551</v>
      </c>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v>413386</v>
      </c>
      <c r="F86" s="1725"/>
      <c r="G86" s="1725">
        <v>214861</v>
      </c>
      <c r="H86" s="1725">
        <v>5481</v>
      </c>
      <c r="I86" s="1725">
        <v>345392</v>
      </c>
      <c r="J86" s="1754">
        <f>SUM(E86:I86)</f>
        <v>979120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979120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58"/>
      <c r="C110" s="2159"/>
      <c r="D110" s="2159"/>
      <c r="E110" s="2159"/>
      <c r="F110" s="2159"/>
      <c r="G110" s="2159"/>
      <c r="H110" s="2160"/>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1" t="s">
        <v>2090</v>
      </c>
      <c r="D112" s="2161"/>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2" t="s">
        <v>1646</v>
      </c>
      <c r="D115" s="2163"/>
      <c r="E115" s="2164"/>
      <c r="F115" s="2164"/>
      <c r="G115" s="2164"/>
      <c r="H115" s="2164"/>
      <c r="I115" s="1536"/>
    </row>
    <row r="116" spans="1:9" s="33" customFormat="1" ht="24" customHeight="1" x14ac:dyDescent="0.2">
      <c r="A116" s="1579"/>
      <c r="B116" s="1579"/>
      <c r="C116" s="1579"/>
      <c r="D116" s="1433" t="s">
        <v>2090</v>
      </c>
      <c r="E116" s="1595"/>
      <c r="F116" s="2063">
        <v>42650</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5"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18028552</v>
      </c>
      <c r="E16" s="100"/>
      <c r="F16" s="82">
        <f>SUM('Acct Summary 7-8'!C17,'Acct Summary 7-8'!D17,'Acct Summary 7-8'!F17)</f>
        <v>18145184</v>
      </c>
      <c r="G16" s="100"/>
      <c r="H16" s="82">
        <f>SUM(D16-F16)</f>
        <v>-116632</v>
      </c>
      <c r="I16" s="93"/>
      <c r="J16" s="82">
        <f>SUM('Acct Summary 7-8'!C81,'Acct Summary 7-8'!D81,'Acct Summary 7-8'!F81,'Acct Summary 7-8'!I81)</f>
        <v>1470321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518200</v>
      </c>
      <c r="E24" s="100" t="s">
        <v>1187</v>
      </c>
      <c r="F24" s="218">
        <f>SUM(D22,F22,H22,J22,L22, D24)</f>
        <v>518200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Williamson Co Special Ed District</v>
      </c>
      <c r="E7" s="136"/>
      <c r="G7" s="137"/>
      <c r="H7" s="138"/>
      <c r="I7" s="138"/>
      <c r="J7" s="138"/>
      <c r="K7" s="138"/>
      <c r="L7"/>
      <c r="M7"/>
      <c r="N7"/>
      <c r="O7"/>
      <c r="P7"/>
    </row>
    <row r="8" spans="1:18" ht="12.75" x14ac:dyDescent="0.2">
      <c r="A8"/>
      <c r="B8"/>
      <c r="C8" s="134" t="s">
        <v>1341</v>
      </c>
      <c r="D8" s="139">
        <f>COVER!A13</f>
        <v>21100801060</v>
      </c>
      <c r="E8" s="140"/>
      <c r="G8"/>
      <c r="H8"/>
      <c r="I8"/>
      <c r="J8"/>
      <c r="K8"/>
      <c r="L8"/>
      <c r="M8"/>
      <c r="N8"/>
      <c r="O8"/>
      <c r="P8"/>
    </row>
    <row r="9" spans="1:18" ht="12.75" x14ac:dyDescent="0.2">
      <c r="A9"/>
      <c r="B9"/>
      <c r="C9" s="134" t="s">
        <v>829</v>
      </c>
      <c r="D9" s="335" t="str">
        <f>COVER!A15</f>
        <v>Williamson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1470321</v>
      </c>
      <c r="I12" s="1163"/>
      <c r="J12" s="1163"/>
      <c r="K12" s="1164">
        <f>TRUNC((H12/H13*100000),5)/100000</f>
        <v>8.1555135399999992E-2</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18028552</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18145184</v>
      </c>
      <c r="I17" s="1163"/>
      <c r="J17" s="1169"/>
      <c r="K17" s="1164">
        <f>TRUNC((H17/H18*100000),5)/100000</f>
        <v>1.0064692937999999</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18028552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-2.8511403</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747014</v>
      </c>
      <c r="I24" s="685"/>
      <c r="J24" s="685"/>
      <c r="K24" s="1173">
        <f>TRUNC(((H24/H25*100000)/100000),2)</f>
        <v>14.82</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50403.288890000003</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1992</v>
      </c>
      <c r="I40" s="156"/>
      <c r="J40" s="156"/>
      <c r="K40" s="1016"/>
      <c r="L40" s="156"/>
      <c r="M40" s="156"/>
      <c r="N40" s="156"/>
      <c r="O40" s="154"/>
      <c r="P40" s="32"/>
      <c r="Q40" s="32"/>
    </row>
    <row r="41" spans="1:17" x14ac:dyDescent="0.2">
      <c r="G41" s="1018"/>
      <c r="H41" s="154" t="s">
        <v>1993</v>
      </c>
      <c r="M41" s="32"/>
      <c r="O41" s="32"/>
      <c r="P41" s="32"/>
      <c r="Q41" s="32"/>
    </row>
    <row r="42" spans="1:17" x14ac:dyDescent="0.2">
      <c r="A42" s="34" t="s">
        <v>1994</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3" activePane="bottomLeft" state="frozen"/>
      <selection activeCell="A2" sqref="A2"/>
      <selection pane="bottomLeft" activeCell="F39" sqref="F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745108</v>
      </c>
      <c r="D4" s="413">
        <v>1865</v>
      </c>
      <c r="E4" s="413"/>
      <c r="F4" s="413">
        <v>41</v>
      </c>
      <c r="G4" s="413"/>
      <c r="H4" s="413"/>
      <c r="I4" s="413"/>
      <c r="J4" s="437"/>
      <c r="K4" s="413"/>
      <c r="L4" s="413">
        <v>12971</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1188106</v>
      </c>
      <c r="D8" s="437"/>
      <c r="E8" s="437"/>
      <c r="F8" s="437">
        <v>214861</v>
      </c>
      <c r="G8" s="436"/>
      <c r="H8" s="437"/>
      <c r="I8" s="692"/>
      <c r="J8" s="692"/>
      <c r="K8" s="511"/>
      <c r="L8" s="515"/>
      <c r="M8" s="434"/>
      <c r="N8" s="483"/>
    </row>
    <row r="9" spans="1:14" ht="13.5" customHeight="1" x14ac:dyDescent="0.2">
      <c r="A9" s="477" t="s">
        <v>310</v>
      </c>
      <c r="B9" s="40">
        <v>160</v>
      </c>
      <c r="C9" s="1058">
        <v>28797</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1962011</v>
      </c>
      <c r="D13" s="690">
        <f t="shared" ref="D13:L13" si="0">SUM(D4:D12)</f>
        <v>1865</v>
      </c>
      <c r="E13" s="690">
        <f t="shared" si="0"/>
        <v>0</v>
      </c>
      <c r="F13" s="690">
        <f t="shared" si="0"/>
        <v>214902</v>
      </c>
      <c r="G13" s="690">
        <f t="shared" si="0"/>
        <v>0</v>
      </c>
      <c r="H13" s="690">
        <f t="shared" si="0"/>
        <v>0</v>
      </c>
      <c r="I13" s="690">
        <f t="shared" si="0"/>
        <v>0</v>
      </c>
      <c r="J13" s="690">
        <f t="shared" si="0"/>
        <v>0</v>
      </c>
      <c r="K13" s="690">
        <f t="shared" si="0"/>
        <v>0</v>
      </c>
      <c r="L13" s="690">
        <f t="shared" si="0"/>
        <v>12971</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50000</v>
      </c>
      <c r="N16" s="720"/>
    </row>
    <row r="17" spans="1:14" s="705" customFormat="1" ht="12.75" customHeight="1" x14ac:dyDescent="0.2">
      <c r="A17" s="719" t="s">
        <v>1751</v>
      </c>
      <c r="B17" s="543">
        <v>230</v>
      </c>
      <c r="C17" s="508"/>
      <c r="D17" s="508"/>
      <c r="E17" s="508"/>
      <c r="F17" s="508"/>
      <c r="G17" s="508"/>
      <c r="H17" s="508"/>
      <c r="I17" s="508"/>
      <c r="J17" s="508"/>
      <c r="K17" s="508"/>
      <c r="L17" s="508"/>
      <c r="M17" s="437">
        <v>1134295</v>
      </c>
      <c r="N17" s="720"/>
    </row>
    <row r="18" spans="1:14" s="705" customFormat="1" ht="12.75" customHeight="1" x14ac:dyDescent="0.2">
      <c r="A18" s="719" t="s">
        <v>1752</v>
      </c>
      <c r="B18" s="543">
        <v>240</v>
      </c>
      <c r="C18" s="508"/>
      <c r="D18" s="508"/>
      <c r="E18" s="508"/>
      <c r="F18" s="508"/>
      <c r="G18" s="508"/>
      <c r="H18" s="508"/>
      <c r="I18" s="508"/>
      <c r="J18" s="508"/>
      <c r="K18" s="508"/>
      <c r="L18" s="508"/>
      <c r="M18" s="437">
        <v>71435</v>
      </c>
      <c r="N18" s="720"/>
    </row>
    <row r="19" spans="1:14" s="705" customFormat="1" ht="12.75" customHeight="1" x14ac:dyDescent="0.2">
      <c r="A19" s="719" t="s">
        <v>1753</v>
      </c>
      <c r="B19" s="543">
        <v>250</v>
      </c>
      <c r="C19" s="508"/>
      <c r="D19" s="508"/>
      <c r="E19" s="508"/>
      <c r="F19" s="508"/>
      <c r="G19" s="508"/>
      <c r="H19" s="508"/>
      <c r="I19" s="508"/>
      <c r="J19" s="508"/>
      <c r="K19" s="508"/>
      <c r="L19" s="508"/>
      <c r="M19" s="437">
        <v>113549</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1369279</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30788</v>
      </c>
      <c r="D27" s="437">
        <v>100</v>
      </c>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v>201000</v>
      </c>
      <c r="D29" s="492"/>
      <c r="E29" s="692"/>
      <c r="F29" s="437">
        <v>317200</v>
      </c>
      <c r="G29" s="692"/>
      <c r="H29" s="692"/>
      <c r="I29" s="692"/>
      <c r="J29" s="692"/>
      <c r="K29" s="437"/>
      <c r="L29" s="434"/>
      <c r="M29" s="434"/>
      <c r="N29" s="434"/>
    </row>
    <row r="30" spans="1:14" ht="13.5" customHeight="1" x14ac:dyDescent="0.2">
      <c r="A30" s="477" t="s">
        <v>755</v>
      </c>
      <c r="B30" s="40">
        <v>470</v>
      </c>
      <c r="C30" s="437">
        <v>159369</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12971</v>
      </c>
      <c r="M33" s="434"/>
      <c r="N33" s="483"/>
    </row>
    <row r="34" spans="1:14" ht="13.5" customHeight="1" thickBot="1" x14ac:dyDescent="0.25">
      <c r="A34" s="1077" t="s">
        <v>759</v>
      </c>
      <c r="B34" s="726"/>
      <c r="C34" s="1100">
        <f>SUM(C25:C33)</f>
        <v>391157</v>
      </c>
      <c r="D34" s="1100">
        <f t="shared" ref="D34:K34" si="1">SUM(D25:D33)</f>
        <v>100</v>
      </c>
      <c r="E34" s="1100">
        <f t="shared" si="1"/>
        <v>0</v>
      </c>
      <c r="F34" s="1100">
        <f t="shared" si="1"/>
        <v>317200</v>
      </c>
      <c r="G34" s="1100">
        <f t="shared" si="1"/>
        <v>0</v>
      </c>
      <c r="H34" s="1100">
        <f t="shared" si="1"/>
        <v>0</v>
      </c>
      <c r="I34" s="1100">
        <f t="shared" si="1"/>
        <v>0</v>
      </c>
      <c r="J34" s="1100">
        <f t="shared" si="1"/>
        <v>0</v>
      </c>
      <c r="K34" s="1100">
        <f t="shared" si="1"/>
        <v>0</v>
      </c>
      <c r="L34" s="1060">
        <f>SUM(L33)</f>
        <v>12971</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v>1765</v>
      </c>
      <c r="E38" s="728"/>
      <c r="F38" s="728"/>
      <c r="G38" s="728"/>
      <c r="H38" s="728"/>
      <c r="I38" s="728"/>
      <c r="J38" s="727"/>
      <c r="K38" s="728"/>
      <c r="L38" s="1101"/>
      <c r="M38" s="695"/>
      <c r="N38" s="695"/>
    </row>
    <row r="39" spans="1:14" customFormat="1" ht="13.5" customHeight="1" x14ac:dyDescent="0.2">
      <c r="A39" s="629" t="s">
        <v>405</v>
      </c>
      <c r="B39" s="543">
        <v>730</v>
      </c>
      <c r="C39" s="728">
        <v>1570854</v>
      </c>
      <c r="D39" s="728"/>
      <c r="E39" s="728"/>
      <c r="F39" s="728">
        <v>-102298</v>
      </c>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1369279</v>
      </c>
      <c r="N40" s="695"/>
    </row>
    <row r="41" spans="1:14" ht="13.5" customHeight="1" thickBot="1" x14ac:dyDescent="0.25">
      <c r="A41" s="465" t="s">
        <v>760</v>
      </c>
      <c r="B41" s="456"/>
      <c r="C41" s="486">
        <f>(SUM(C34,C37,C38,C39))</f>
        <v>1962011</v>
      </c>
      <c r="D41" s="486">
        <f t="shared" ref="D41:L41" si="2">SUM(D34,D37,D38:D39)</f>
        <v>1865</v>
      </c>
      <c r="E41" s="486">
        <f t="shared" si="2"/>
        <v>0</v>
      </c>
      <c r="F41" s="486">
        <f t="shared" si="2"/>
        <v>214902</v>
      </c>
      <c r="G41" s="486">
        <f t="shared" si="2"/>
        <v>0</v>
      </c>
      <c r="H41" s="486">
        <f t="shared" si="2"/>
        <v>0</v>
      </c>
      <c r="I41" s="486">
        <f t="shared" si="2"/>
        <v>0</v>
      </c>
      <c r="J41" s="486">
        <f t="shared" si="2"/>
        <v>0</v>
      </c>
      <c r="K41" s="486">
        <f t="shared" si="2"/>
        <v>0</v>
      </c>
      <c r="L41" s="486">
        <f t="shared" si="2"/>
        <v>12971</v>
      </c>
      <c r="M41" s="486">
        <f>SUM(M40)</f>
        <v>1369279</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7" activePane="bottomLeft" state="frozenSplit"/>
      <selection pane="bottomLeft" activeCell="C93" sqref="C9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1988</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1984</v>
      </c>
      <c r="B4" s="293">
        <v>1000</v>
      </c>
      <c r="C4" s="696">
        <f>'Revenues 9-14'!C109</f>
        <v>8332141</v>
      </c>
      <c r="D4" s="696">
        <f>'Revenues 9-14'!D109</f>
        <v>5000</v>
      </c>
      <c r="E4" s="696">
        <f>'Revenues 9-14'!E109</f>
        <v>0</v>
      </c>
      <c r="F4" s="696">
        <f>'Revenues 9-14'!F109</f>
        <v>268011</v>
      </c>
      <c r="G4" s="696">
        <f>'Revenues 9-14'!G109</f>
        <v>0</v>
      </c>
      <c r="H4" s="696">
        <f>'Revenues 9-14'!H109</f>
        <v>0</v>
      </c>
      <c r="I4" s="696">
        <f>'Revenues 9-14'!I109</f>
        <v>0</v>
      </c>
      <c r="J4" s="696">
        <f>'Revenues 9-14'!J109</f>
        <v>0</v>
      </c>
      <c r="K4" s="696">
        <f>'Revenues 9-14'!K109</f>
        <v>0</v>
      </c>
      <c r="L4" s="39"/>
    </row>
    <row r="5" spans="1:13" ht="22.5" x14ac:dyDescent="0.2">
      <c r="A5" s="734" t="s">
        <v>1985</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1986</v>
      </c>
      <c r="B6" s="294">
        <v>3000</v>
      </c>
      <c r="C6" s="697">
        <f>'Revenues 9-14'!C173</f>
        <v>5031871</v>
      </c>
      <c r="D6" s="697">
        <f>'Revenues 9-14'!D173</f>
        <v>0</v>
      </c>
      <c r="E6" s="697">
        <f>'Revenues 9-14'!E173</f>
        <v>0</v>
      </c>
      <c r="F6" s="697">
        <f>'Revenues 9-14'!F173</f>
        <v>856092</v>
      </c>
      <c r="G6" s="697">
        <f>'Revenues 9-14'!G173</f>
        <v>0</v>
      </c>
      <c r="H6" s="697">
        <f>'Revenues 9-14'!H173</f>
        <v>0</v>
      </c>
      <c r="I6" s="697">
        <f>'Revenues 9-14'!I173</f>
        <v>0</v>
      </c>
      <c r="J6" s="697">
        <f>'Revenues 9-14'!J173</f>
        <v>0</v>
      </c>
      <c r="K6" s="697">
        <f>'Revenues 9-14'!K173</f>
        <v>0</v>
      </c>
      <c r="L6" s="39"/>
      <c r="M6" s="223"/>
    </row>
    <row r="7" spans="1:13" x14ac:dyDescent="0.2">
      <c r="A7" s="735" t="s">
        <v>1987</v>
      </c>
      <c r="B7" s="294">
        <v>4000</v>
      </c>
      <c r="C7" s="697">
        <f>'Revenues 9-14'!C274</f>
        <v>3477530</v>
      </c>
      <c r="D7" s="697">
        <f>'Revenues 9-14'!D274</f>
        <v>0</v>
      </c>
      <c r="E7" s="697">
        <f>'Revenues 9-14'!E274</f>
        <v>0</v>
      </c>
      <c r="F7" s="697">
        <f>'Revenues 9-14'!F274</f>
        <v>57907</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16841542</v>
      </c>
      <c r="D8" s="486">
        <f t="shared" ref="D8:K8" si="0">SUM(D4:D7)</f>
        <v>5000</v>
      </c>
      <c r="E8" s="486">
        <f t="shared" si="0"/>
        <v>0</v>
      </c>
      <c r="F8" s="486">
        <f t="shared" si="0"/>
        <v>1182010</v>
      </c>
      <c r="G8" s="486">
        <f t="shared" si="0"/>
        <v>0</v>
      </c>
      <c r="H8" s="486">
        <f t="shared" si="0"/>
        <v>0</v>
      </c>
      <c r="I8" s="486">
        <f t="shared" si="0"/>
        <v>0</v>
      </c>
      <c r="J8" s="486">
        <f t="shared" si="0"/>
        <v>0</v>
      </c>
      <c r="K8" s="486">
        <f t="shared" si="0"/>
        <v>0</v>
      </c>
      <c r="L8" s="39"/>
    </row>
    <row r="9" spans="1:13" ht="15" thickTop="1" x14ac:dyDescent="0.2">
      <c r="A9" s="1020" t="s">
        <v>348</v>
      </c>
      <c r="B9" s="457">
        <v>3998</v>
      </c>
      <c r="C9" s="419">
        <v>5210681</v>
      </c>
      <c r="D9" s="490"/>
      <c r="E9" s="419"/>
      <c r="F9" s="419"/>
      <c r="G9" s="701"/>
      <c r="H9" s="419"/>
      <c r="I9" s="495" t="s">
        <v>1390</v>
      </c>
      <c r="J9" s="436"/>
      <c r="K9" s="419"/>
      <c r="L9" s="39"/>
    </row>
    <row r="10" spans="1:13" s="48" customFormat="1" ht="13.5" thickBot="1" x14ac:dyDescent="0.25">
      <c r="A10" s="465" t="s">
        <v>1394</v>
      </c>
      <c r="B10" s="458"/>
      <c r="C10" s="486">
        <f>SUM(C8:C9)</f>
        <v>22052223</v>
      </c>
      <c r="D10" s="486">
        <f t="shared" ref="D10:K10" si="1">SUM(D8:D9)</f>
        <v>5000</v>
      </c>
      <c r="E10" s="486">
        <f t="shared" si="1"/>
        <v>0</v>
      </c>
      <c r="F10" s="486">
        <f t="shared" si="1"/>
        <v>1182010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11809978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4192299</v>
      </c>
      <c r="D13" s="697">
        <f>'Expenditures 15-22'!K129</f>
        <v>9797</v>
      </c>
      <c r="E13" s="483" t="s">
        <v>1390</v>
      </c>
      <c r="F13" s="697">
        <f>'Expenditures 15-22'!K178</f>
        <v>1528547</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356656</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247907</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16606840</v>
      </c>
      <c r="D17" s="486">
        <f t="shared" si="2"/>
        <v>9797</v>
      </c>
      <c r="E17" s="486">
        <f t="shared" si="2"/>
        <v>0</v>
      </c>
      <c r="F17" s="486">
        <f t="shared" si="2"/>
        <v>1528547</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5210681</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21817521</v>
      </c>
      <c r="D19" s="486">
        <f t="shared" si="4"/>
        <v>9797</v>
      </c>
      <c r="E19" s="486">
        <f t="shared" si="4"/>
        <v>0</v>
      </c>
      <c r="F19" s="486">
        <f t="shared" si="4"/>
        <v>1528547</v>
      </c>
      <c r="G19" s="486">
        <f t="shared" si="4"/>
        <v>0</v>
      </c>
      <c r="H19" s="486">
        <f t="shared" si="4"/>
        <v>0</v>
      </c>
      <c r="I19" s="434"/>
      <c r="J19" s="486">
        <f>SUM(J17:J18)</f>
        <v>0</v>
      </c>
      <c r="K19" s="486">
        <f>SUM(K17:K18)</f>
        <v>0</v>
      </c>
      <c r="L19" s="39"/>
    </row>
    <row r="20" spans="1:12" ht="27" thickTop="1" thickBot="1" x14ac:dyDescent="0.25">
      <c r="A20" s="459" t="s">
        <v>1323</v>
      </c>
      <c r="B20" s="460"/>
      <c r="C20" s="1019">
        <f>C8-C17</f>
        <v>234702</v>
      </c>
      <c r="D20" s="1019">
        <f t="shared" ref="D20:K20" si="5">D8-D17</f>
        <v>-4797</v>
      </c>
      <c r="E20" s="1019">
        <f t="shared" si="5"/>
        <v>0</v>
      </c>
      <c r="F20" s="1019">
        <f t="shared" si="5"/>
        <v>-346537</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234702</v>
      </c>
      <c r="D78" s="444">
        <f t="shared" si="9"/>
        <v>-4797</v>
      </c>
      <c r="E78" s="444">
        <f t="shared" si="9"/>
        <v>0</v>
      </c>
      <c r="F78" s="444">
        <f t="shared" si="9"/>
        <v>-346537</v>
      </c>
      <c r="G78" s="444">
        <f t="shared" si="9"/>
        <v>0</v>
      </c>
      <c r="H78" s="444">
        <f t="shared" si="9"/>
        <v>0</v>
      </c>
      <c r="I78" s="444">
        <f t="shared" si="9"/>
        <v>0</v>
      </c>
      <c r="J78" s="444">
        <f t="shared" si="9"/>
        <v>0</v>
      </c>
      <c r="K78" s="444">
        <f t="shared" si="9"/>
        <v>0</v>
      </c>
      <c r="L78" s="506"/>
    </row>
    <row r="79" spans="1:12" ht="13.5" thickTop="1" x14ac:dyDescent="0.2">
      <c r="A79" s="821" t="s">
        <v>1927</v>
      </c>
      <c r="B79" s="461"/>
      <c r="C79" s="436">
        <v>1336152</v>
      </c>
      <c r="D79" s="704">
        <v>6562</v>
      </c>
      <c r="E79" s="704"/>
      <c r="F79" s="704">
        <v>244239</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1928</v>
      </c>
      <c r="B81" s="458"/>
      <c r="C81" s="486">
        <f>(SUM(C78:C80))</f>
        <v>1570854</v>
      </c>
      <c r="D81" s="486">
        <f>SUM(D78:D80)</f>
        <v>1765</v>
      </c>
      <c r="E81" s="486">
        <f t="shared" ref="E81:K81" si="10">SUM(E78:E80)</f>
        <v>0</v>
      </c>
      <c r="F81" s="486">
        <f t="shared" si="10"/>
        <v>-102298</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234702</v>
      </c>
      <c r="D82" s="1137">
        <f t="shared" ref="D82:K82" si="11">(D81-D79)</f>
        <v>-4797</v>
      </c>
      <c r="E82" s="1137">
        <f t="shared" si="11"/>
        <v>0</v>
      </c>
      <c r="F82" s="1137">
        <f t="shared" si="11"/>
        <v>-346537</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0.14941044807474152</v>
      </c>
      <c r="D83" s="1138">
        <f t="shared" ref="D83:K83" si="12">D82/D81</f>
        <v>-2.7178470254957507</v>
      </c>
      <c r="E83" s="1138" t="e">
        <f t="shared" si="12"/>
        <v>#DIV/0!</v>
      </c>
      <c r="F83" s="1138">
        <f t="shared" si="12"/>
        <v>3.3875246827894974</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8" activePane="bottomLeft" state="frozen"/>
      <selection activeCell="A2" sqref="A2"/>
      <selection pane="bottomLeft" activeCell="C273" sqref="C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1967</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333858</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333858</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10391</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18944</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7802360</v>
      </c>
      <c r="D104" s="413">
        <v>5000</v>
      </c>
      <c r="E104" s="419"/>
      <c r="F104" s="437">
        <v>268011</v>
      </c>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166588</v>
      </c>
      <c r="D107" s="413"/>
      <c r="E107" s="413"/>
      <c r="F107" s="413"/>
      <c r="G107" s="413"/>
      <c r="H107" s="413"/>
      <c r="I107" s="413"/>
      <c r="J107" s="437"/>
      <c r="K107" s="413"/>
    </row>
    <row r="108" spans="1:12" ht="12.75" customHeight="1" thickBot="1" x14ac:dyDescent="0.25">
      <c r="A108" s="465" t="s">
        <v>577</v>
      </c>
      <c r="B108" s="739"/>
      <c r="C108" s="485">
        <f>SUM(C95:C107)</f>
        <v>7998283</v>
      </c>
      <c r="D108" s="485">
        <f t="shared" ref="D108:K108" si="3">SUM(D95:D107)</f>
        <v>5000</v>
      </c>
      <c r="E108" s="485">
        <f t="shared" si="3"/>
        <v>0</v>
      </c>
      <c r="F108" s="485">
        <f t="shared" si="3"/>
        <v>268011</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8332141</v>
      </c>
      <c r="D109" s="494">
        <f t="shared" si="4"/>
        <v>5000</v>
      </c>
      <c r="E109" s="494">
        <f t="shared" si="4"/>
        <v>0</v>
      </c>
      <c r="F109" s="494">
        <f t="shared" si="4"/>
        <v>268011</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1958</v>
      </c>
      <c r="B116" s="1875"/>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1957</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v>22093</v>
      </c>
      <c r="D124" s="493"/>
      <c r="E124" s="434"/>
      <c r="F124" s="807"/>
      <c r="G124" s="434"/>
      <c r="H124" s="434"/>
      <c r="I124" s="434"/>
      <c r="J124" s="434"/>
      <c r="K124" s="434"/>
    </row>
    <row r="125" spans="1:11" ht="12.75" customHeight="1" x14ac:dyDescent="0.2">
      <c r="A125" s="914" t="s">
        <v>1836</v>
      </c>
      <c r="B125" s="262">
        <v>3105</v>
      </c>
      <c r="C125" s="413">
        <v>1381569</v>
      </c>
      <c r="D125" s="493"/>
      <c r="E125" s="434"/>
      <c r="F125" s="413"/>
      <c r="G125" s="434"/>
      <c r="H125" s="434"/>
      <c r="I125" s="434"/>
      <c r="J125" s="434"/>
      <c r="K125" s="434"/>
    </row>
    <row r="126" spans="1:11" ht="12.75" customHeight="1" x14ac:dyDescent="0.2">
      <c r="A126" s="914" t="s">
        <v>1035</v>
      </c>
      <c r="B126" s="262">
        <v>3110</v>
      </c>
      <c r="C126" s="484">
        <v>1653542</v>
      </c>
      <c r="D126" s="413"/>
      <c r="E126" s="434"/>
      <c r="F126" s="413"/>
      <c r="G126" s="434"/>
      <c r="H126" s="434"/>
      <c r="I126" s="434"/>
      <c r="J126" s="434"/>
      <c r="K126" s="434"/>
    </row>
    <row r="127" spans="1:11" ht="12.75" customHeight="1" x14ac:dyDescent="0.2">
      <c r="A127" s="914" t="s">
        <v>112</v>
      </c>
      <c r="B127" s="262">
        <v>3120</v>
      </c>
      <c r="C127" s="413">
        <v>287901</v>
      </c>
      <c r="D127" s="493"/>
      <c r="E127" s="434"/>
      <c r="F127" s="413"/>
      <c r="G127" s="434"/>
      <c r="H127" s="434"/>
      <c r="I127" s="434"/>
      <c r="J127" s="434"/>
      <c r="K127" s="434"/>
    </row>
    <row r="128" spans="1:11" ht="12.75" customHeight="1" x14ac:dyDescent="0.2">
      <c r="A128" s="914" t="s">
        <v>1837</v>
      </c>
      <c r="B128" s="262">
        <v>3130</v>
      </c>
      <c r="C128" s="413"/>
      <c r="D128" s="493"/>
      <c r="E128" s="434"/>
      <c r="F128" s="413"/>
      <c r="G128" s="434"/>
      <c r="H128" s="434"/>
      <c r="I128" s="434"/>
      <c r="J128" s="434"/>
      <c r="K128" s="434"/>
    </row>
    <row r="129" spans="1:11" ht="12.75" customHeight="1" x14ac:dyDescent="0.2">
      <c r="A129" s="914" t="s">
        <v>144</v>
      </c>
      <c r="B129" s="262">
        <v>3145</v>
      </c>
      <c r="C129" s="413">
        <v>7361</v>
      </c>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3352466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1838</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v>856092</v>
      </c>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856092</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v>1679405</v>
      </c>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1839</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5031871</v>
      </c>
      <c r="D172" s="925">
        <f t="shared" si="6"/>
        <v>0</v>
      </c>
      <c r="E172" s="925">
        <f t="shared" si="6"/>
        <v>0</v>
      </c>
      <c r="F172" s="925">
        <f t="shared" si="6"/>
        <v>856092</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5031871</v>
      </c>
      <c r="D173" s="494">
        <f>SUM(D121,D172)</f>
        <v>0</v>
      </c>
      <c r="E173" s="494">
        <f>SUM(E121,E172)</f>
        <v>0</v>
      </c>
      <c r="F173" s="494">
        <f t="shared" ref="F173:K173" si="7">SUM(F121,F172)</f>
        <v>856092</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1959</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1960</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1961</v>
      </c>
      <c r="B185" s="2226"/>
      <c r="C185" s="501"/>
      <c r="D185" s="435"/>
      <c r="E185" s="495"/>
      <c r="F185" s="435"/>
      <c r="G185" s="435"/>
      <c r="H185" s="434"/>
      <c r="I185" s="434"/>
      <c r="J185" s="434"/>
      <c r="K185" s="434"/>
    </row>
    <row r="186" spans="1:11" ht="15" customHeight="1" x14ac:dyDescent="0.2">
      <c r="A186" s="930" t="s">
        <v>1840</v>
      </c>
      <c r="B186" s="744"/>
      <c r="C186" s="496"/>
      <c r="D186" s="432"/>
      <c r="E186" s="495"/>
      <c r="F186" s="432"/>
      <c r="G186" s="432"/>
      <c r="H186" s="434"/>
      <c r="I186" s="434"/>
      <c r="J186" s="434"/>
      <c r="K186" s="434"/>
    </row>
    <row r="187" spans="1:11" ht="12.75" customHeight="1" x14ac:dyDescent="0.2">
      <c r="A187" s="914" t="s">
        <v>1841</v>
      </c>
      <c r="B187" s="40">
        <v>4100</v>
      </c>
      <c r="C187" s="490"/>
      <c r="D187" s="419"/>
      <c r="E187" s="493"/>
      <c r="F187" s="419"/>
      <c r="G187" s="419"/>
      <c r="H187" s="434"/>
      <c r="I187" s="434"/>
      <c r="J187" s="434"/>
      <c r="K187" s="434"/>
    </row>
    <row r="188" spans="1:11" ht="12.75" customHeight="1" x14ac:dyDescent="0.2">
      <c r="A188" s="914" t="s">
        <v>1842</v>
      </c>
      <c r="B188" s="40">
        <v>4105</v>
      </c>
      <c r="C188" s="484"/>
      <c r="D188" s="413"/>
      <c r="E188" s="493"/>
      <c r="F188" s="413"/>
      <c r="G188" s="413"/>
      <c r="H188" s="434"/>
      <c r="I188" s="434"/>
      <c r="J188" s="434"/>
      <c r="K188" s="434"/>
    </row>
    <row r="189" spans="1:11" ht="12.75" customHeight="1" x14ac:dyDescent="0.2">
      <c r="A189" s="914" t="s">
        <v>1843</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1844</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1845</v>
      </c>
      <c r="B197" s="40">
        <v>4225</v>
      </c>
      <c r="C197" s="484"/>
      <c r="D197" s="434"/>
      <c r="E197" s="493"/>
      <c r="F197" s="434"/>
      <c r="G197" s="513"/>
      <c r="H197" s="434"/>
      <c r="I197" s="434"/>
      <c r="J197" s="434"/>
      <c r="K197" s="434"/>
    </row>
    <row r="198" spans="1:11" ht="12.75" customHeight="1" x14ac:dyDescent="0.2">
      <c r="A198" s="914" t="s">
        <v>1846</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1847</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76819</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1848</v>
      </c>
      <c r="B220" s="158">
        <v>4620</v>
      </c>
      <c r="C220" s="484">
        <v>2474442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2551261</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1849</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1864</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1850</v>
      </c>
      <c r="B263" s="40">
        <v>4905</v>
      </c>
      <c r="C263" s="424"/>
      <c r="D263" s="434"/>
      <c r="E263" s="434"/>
      <c r="F263" s="427"/>
      <c r="G263" s="424"/>
      <c r="H263" s="434"/>
      <c r="I263" s="434"/>
      <c r="J263" s="434"/>
      <c r="K263" s="434"/>
    </row>
    <row r="264" spans="1:11" ht="12.75" customHeight="1" thickTop="1" thickBot="1" x14ac:dyDescent="0.25">
      <c r="A264" s="914" t="s">
        <v>1851</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263805</v>
      </c>
      <c r="D270" s="425"/>
      <c r="E270" s="434"/>
      <c r="F270" s="425"/>
      <c r="G270" s="425"/>
      <c r="H270" s="434"/>
      <c r="I270" s="434"/>
      <c r="J270" s="434"/>
      <c r="K270" s="434"/>
    </row>
    <row r="271" spans="1:11" ht="12.75" customHeight="1" thickTop="1" thickBot="1" x14ac:dyDescent="0.25">
      <c r="A271" s="914" t="s">
        <v>443</v>
      </c>
      <c r="B271" s="40">
        <v>4992</v>
      </c>
      <c r="C271" s="498">
        <v>603412</v>
      </c>
      <c r="D271" s="425"/>
      <c r="E271" s="434"/>
      <c r="F271" s="425">
        <v>57907</v>
      </c>
      <c r="G271" s="425"/>
      <c r="H271" s="434"/>
      <c r="I271" s="434"/>
      <c r="J271" s="434"/>
      <c r="K271" s="434"/>
    </row>
    <row r="272" spans="1:11" s="29" customFormat="1" ht="12.75" customHeight="1" thickTop="1" thickBot="1" x14ac:dyDescent="0.25">
      <c r="A272" s="917" t="s">
        <v>79</v>
      </c>
      <c r="B272" s="158">
        <v>4999</v>
      </c>
      <c r="C272" s="498">
        <v>59052</v>
      </c>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3477530</v>
      </c>
      <c r="D273" s="494">
        <f t="shared" si="10"/>
        <v>0</v>
      </c>
      <c r="E273" s="494">
        <f t="shared" si="10"/>
        <v>0</v>
      </c>
      <c r="F273" s="494">
        <f t="shared" si="10"/>
        <v>57907</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3477530</v>
      </c>
      <c r="D274" s="494">
        <f>SUM(D178,D184,D273)</f>
        <v>0</v>
      </c>
      <c r="E274" s="494">
        <f>SUM(E178,E273)</f>
        <v>0</v>
      </c>
      <c r="F274" s="494">
        <f t="shared" ref="F274:K274" si="11">SUM(F178,F184,F273)</f>
        <v>57907</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16841542</v>
      </c>
      <c r="D275" s="494">
        <f t="shared" si="12"/>
        <v>5000</v>
      </c>
      <c r="E275" s="494">
        <f t="shared" si="12"/>
        <v>0</v>
      </c>
      <c r="F275" s="494">
        <f t="shared" si="12"/>
        <v>1182010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activeCell="A2" sqref="A2"/>
      <selection pane="bottomLeft" activeCell="H106" sqref="H10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v>802107</v>
      </c>
      <c r="D7" s="437">
        <v>320794</v>
      </c>
      <c r="E7" s="437">
        <v>49031</v>
      </c>
      <c r="F7" s="437">
        <v>18423</v>
      </c>
      <c r="G7" s="437"/>
      <c r="H7" s="437">
        <v>1597</v>
      </c>
      <c r="I7" s="437"/>
      <c r="J7" s="437"/>
      <c r="K7" s="415">
        <f t="shared" ref="K7:K32" si="0">SUM(C7:J7)</f>
        <v>1191952</v>
      </c>
      <c r="L7" s="413">
        <v>1314337</v>
      </c>
    </row>
    <row r="8" spans="1:14" x14ac:dyDescent="0.2">
      <c r="A8" s="1814" t="s">
        <v>172</v>
      </c>
      <c r="B8" s="267">
        <v>1200</v>
      </c>
      <c r="C8" s="413">
        <v>7754057</v>
      </c>
      <c r="D8" s="413">
        <v>2668829</v>
      </c>
      <c r="E8" s="413">
        <v>11628</v>
      </c>
      <c r="F8" s="413">
        <v>69476</v>
      </c>
      <c r="G8" s="413">
        <v>7363</v>
      </c>
      <c r="H8" s="413">
        <v>86743</v>
      </c>
      <c r="I8" s="437"/>
      <c r="J8" s="437"/>
      <c r="K8" s="415">
        <f t="shared" si="0"/>
        <v>10598096</v>
      </c>
      <c r="L8" s="413">
        <v>10902570</v>
      </c>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c r="D13" s="413"/>
      <c r="E13" s="413"/>
      <c r="F13" s="413"/>
      <c r="G13" s="413"/>
      <c r="H13" s="413"/>
      <c r="I13" s="437"/>
      <c r="J13" s="437"/>
      <c r="K13" s="415">
        <f t="shared" si="0"/>
        <v>0</v>
      </c>
      <c r="L13" s="413"/>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v>16379</v>
      </c>
      <c r="D15" s="413">
        <v>1960</v>
      </c>
      <c r="E15" s="413"/>
      <c r="F15" s="413">
        <v>1591</v>
      </c>
      <c r="G15" s="413"/>
      <c r="H15" s="413"/>
      <c r="I15" s="437"/>
      <c r="J15" s="437"/>
      <c r="K15" s="415">
        <f t="shared" si="0"/>
        <v>19930</v>
      </c>
      <c r="L15" s="413">
        <v>19067</v>
      </c>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8572543</v>
      </c>
      <c r="D33" s="416">
        <f t="shared" ref="D33:L33" si="1">SUM(D5:D32)</f>
        <v>2991583</v>
      </c>
      <c r="E33" s="416">
        <f t="shared" si="1"/>
        <v>60659</v>
      </c>
      <c r="F33" s="416">
        <f t="shared" si="1"/>
        <v>89490</v>
      </c>
      <c r="G33" s="416">
        <f t="shared" si="1"/>
        <v>7363</v>
      </c>
      <c r="H33" s="416">
        <f t="shared" si="1"/>
        <v>88340</v>
      </c>
      <c r="I33" s="416">
        <f t="shared" si="1"/>
        <v>0</v>
      </c>
      <c r="J33" s="416">
        <f t="shared" si="1"/>
        <v>0</v>
      </c>
      <c r="K33" s="416">
        <f t="shared" si="1"/>
        <v>11809978</v>
      </c>
      <c r="L33" s="416">
        <f t="shared" si="1"/>
        <v>12235974</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v>316390</v>
      </c>
      <c r="D36" s="419">
        <v>103420</v>
      </c>
      <c r="E36" s="419">
        <v>2988</v>
      </c>
      <c r="F36" s="419"/>
      <c r="G36" s="419"/>
      <c r="H36" s="419">
        <v>2718</v>
      </c>
      <c r="I36" s="437"/>
      <c r="J36" s="437"/>
      <c r="K36" s="415">
        <f t="shared" ref="K36:K41" si="2">SUM(C36:J36)</f>
        <v>425516</v>
      </c>
      <c r="L36" s="413">
        <v>444994</v>
      </c>
    </row>
    <row r="37" spans="1:14" x14ac:dyDescent="0.2">
      <c r="A37" s="1814" t="s">
        <v>1288</v>
      </c>
      <c r="B37" s="267">
        <v>2120</v>
      </c>
      <c r="C37" s="413"/>
      <c r="D37" s="413"/>
      <c r="E37" s="413"/>
      <c r="F37" s="413"/>
      <c r="G37" s="413"/>
      <c r="H37" s="413"/>
      <c r="I37" s="437"/>
      <c r="J37" s="437"/>
      <c r="K37" s="415">
        <f t="shared" si="2"/>
        <v>0</v>
      </c>
      <c r="L37" s="413"/>
    </row>
    <row r="38" spans="1:14" x14ac:dyDescent="0.2">
      <c r="A38" s="1814" t="s">
        <v>222</v>
      </c>
      <c r="B38" s="267">
        <v>2130</v>
      </c>
      <c r="C38" s="413">
        <v>325726</v>
      </c>
      <c r="D38" s="413">
        <v>154687</v>
      </c>
      <c r="E38" s="413">
        <v>38868</v>
      </c>
      <c r="F38" s="413">
        <v>4177</v>
      </c>
      <c r="G38" s="413">
        <v>5780</v>
      </c>
      <c r="H38" s="413"/>
      <c r="I38" s="437"/>
      <c r="J38" s="437"/>
      <c r="K38" s="415">
        <f t="shared" si="2"/>
        <v>529238</v>
      </c>
      <c r="L38" s="413">
        <v>550382</v>
      </c>
    </row>
    <row r="39" spans="1:14" x14ac:dyDescent="0.2">
      <c r="A39" s="1814" t="s">
        <v>223</v>
      </c>
      <c r="B39" s="267">
        <v>2140</v>
      </c>
      <c r="C39" s="413">
        <v>363507</v>
      </c>
      <c r="D39" s="413">
        <v>143705</v>
      </c>
      <c r="E39" s="413">
        <v>5489</v>
      </c>
      <c r="F39" s="413"/>
      <c r="G39" s="413"/>
      <c r="H39" s="413"/>
      <c r="I39" s="437"/>
      <c r="J39" s="437"/>
      <c r="K39" s="415">
        <f t="shared" si="2"/>
        <v>512701</v>
      </c>
      <c r="L39" s="413">
        <v>505075</v>
      </c>
    </row>
    <row r="40" spans="1:14" x14ac:dyDescent="0.2">
      <c r="A40" s="1814" t="s">
        <v>224</v>
      </c>
      <c r="B40" s="267">
        <v>2150</v>
      </c>
      <c r="C40" s="413">
        <v>822335</v>
      </c>
      <c r="D40" s="413">
        <v>193720</v>
      </c>
      <c r="E40" s="413">
        <v>19919</v>
      </c>
      <c r="F40" s="413">
        <v>4573</v>
      </c>
      <c r="G40" s="413"/>
      <c r="H40" s="413"/>
      <c r="I40" s="437"/>
      <c r="J40" s="437"/>
      <c r="K40" s="415">
        <f t="shared" si="2"/>
        <v>1040547</v>
      </c>
      <c r="L40" s="413">
        <v>1053619</v>
      </c>
    </row>
    <row r="41" spans="1:14" x14ac:dyDescent="0.2">
      <c r="A41" s="1814" t="s">
        <v>1983</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1827958</v>
      </c>
      <c r="D42" s="416">
        <f t="shared" ref="D42:L42" si="3">SUM(D36:D41)</f>
        <v>595532</v>
      </c>
      <c r="E42" s="416">
        <f t="shared" si="3"/>
        <v>67264</v>
      </c>
      <c r="F42" s="416">
        <f t="shared" si="3"/>
        <v>8750</v>
      </c>
      <c r="G42" s="416">
        <f t="shared" si="3"/>
        <v>5780</v>
      </c>
      <c r="H42" s="416">
        <f t="shared" si="3"/>
        <v>2718</v>
      </c>
      <c r="I42" s="416">
        <f t="shared" si="3"/>
        <v>0</v>
      </c>
      <c r="J42" s="416">
        <f t="shared" si="3"/>
        <v>0</v>
      </c>
      <c r="K42" s="416">
        <f t="shared" si="3"/>
        <v>2508002</v>
      </c>
      <c r="L42" s="416">
        <f t="shared" si="3"/>
        <v>2554070</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359002</v>
      </c>
      <c r="D44" s="419">
        <v>84028</v>
      </c>
      <c r="E44" s="419">
        <v>48323</v>
      </c>
      <c r="F44" s="419">
        <v>12491</v>
      </c>
      <c r="G44" s="419">
        <v>4591</v>
      </c>
      <c r="H44" s="419"/>
      <c r="I44" s="437"/>
      <c r="J44" s="437"/>
      <c r="K44" s="421">
        <f>SUM(C44:J44)</f>
        <v>508435</v>
      </c>
      <c r="L44" s="419">
        <v>613384</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359002</v>
      </c>
      <c r="D47" s="416">
        <f t="shared" ref="D47:K47" si="4">SUM(D44:D46)</f>
        <v>84028</v>
      </c>
      <c r="E47" s="416">
        <f t="shared" si="4"/>
        <v>48323</v>
      </c>
      <c r="F47" s="416">
        <f t="shared" si="4"/>
        <v>12491</v>
      </c>
      <c r="G47" s="416">
        <f t="shared" si="4"/>
        <v>4591</v>
      </c>
      <c r="H47" s="416">
        <f t="shared" si="4"/>
        <v>0</v>
      </c>
      <c r="I47" s="416">
        <f t="shared" si="4"/>
        <v>0</v>
      </c>
      <c r="J47" s="416">
        <f t="shared" si="4"/>
        <v>0</v>
      </c>
      <c r="K47" s="416">
        <f t="shared" si="4"/>
        <v>508435</v>
      </c>
      <c r="L47" s="416">
        <f>SUM(L44:L46)</f>
        <v>613384</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v>326628</v>
      </c>
      <c r="D50" s="413">
        <v>199467</v>
      </c>
      <c r="E50" s="413">
        <v>86235</v>
      </c>
      <c r="F50" s="413">
        <v>1983</v>
      </c>
      <c r="G50" s="413"/>
      <c r="H50" s="413">
        <v>12130</v>
      </c>
      <c r="I50" s="437"/>
      <c r="J50" s="437"/>
      <c r="K50" s="421">
        <f>SUM(C50:J50)</f>
        <v>626443</v>
      </c>
      <c r="L50" s="413">
        <v>625083</v>
      </c>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v>148164</v>
      </c>
      <c r="F52" s="692"/>
      <c r="G52" s="692"/>
      <c r="H52" s="692"/>
      <c r="I52" s="692"/>
      <c r="J52" s="692"/>
      <c r="K52" s="421">
        <f>SUM(C52:J52)</f>
        <v>148164</v>
      </c>
      <c r="L52" s="692">
        <v>169803</v>
      </c>
    </row>
    <row r="53" spans="1:14" ht="12.75" customHeight="1" thickBot="1" x14ac:dyDescent="0.25">
      <c r="A53" s="888" t="s">
        <v>833</v>
      </c>
      <c r="B53" s="469" t="s">
        <v>34</v>
      </c>
      <c r="C53" s="416">
        <f>SUM(C49:C52)</f>
        <v>326628</v>
      </c>
      <c r="D53" s="416">
        <f t="shared" ref="D53:L53" si="5">SUM(D49:D52)</f>
        <v>199467</v>
      </c>
      <c r="E53" s="416">
        <f t="shared" si="5"/>
        <v>234399</v>
      </c>
      <c r="F53" s="416">
        <f t="shared" si="5"/>
        <v>1983</v>
      </c>
      <c r="G53" s="416">
        <f t="shared" si="5"/>
        <v>0</v>
      </c>
      <c r="H53" s="416">
        <f t="shared" si="5"/>
        <v>12130</v>
      </c>
      <c r="I53" s="416">
        <f t="shared" si="5"/>
        <v>0</v>
      </c>
      <c r="J53" s="416">
        <f t="shared" si="5"/>
        <v>0</v>
      </c>
      <c r="K53" s="416">
        <f t="shared" si="5"/>
        <v>774607</v>
      </c>
      <c r="L53" s="416">
        <f t="shared" si="5"/>
        <v>794886</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v>48375</v>
      </c>
      <c r="D56" s="413">
        <v>21322</v>
      </c>
      <c r="E56" s="413"/>
      <c r="F56" s="413"/>
      <c r="G56" s="413"/>
      <c r="H56" s="413"/>
      <c r="I56" s="437"/>
      <c r="J56" s="437"/>
      <c r="K56" s="421">
        <f>SUM(C56:J56)</f>
        <v>69697</v>
      </c>
      <c r="L56" s="413">
        <v>69262</v>
      </c>
    </row>
    <row r="57" spans="1:14" s="16" customFormat="1" ht="12.75" customHeight="1" thickBot="1" x14ac:dyDescent="0.25">
      <c r="A57" s="888" t="s">
        <v>302</v>
      </c>
      <c r="B57" s="541" t="s">
        <v>35</v>
      </c>
      <c r="C57" s="422">
        <f>SUM(C55:C56)</f>
        <v>48375</v>
      </c>
      <c r="D57" s="422">
        <f t="shared" ref="D57:K57" si="6">SUM(D55:D56)</f>
        <v>21322</v>
      </c>
      <c r="E57" s="422">
        <f t="shared" si="6"/>
        <v>0</v>
      </c>
      <c r="F57" s="422">
        <f t="shared" si="6"/>
        <v>0</v>
      </c>
      <c r="G57" s="422">
        <f t="shared" si="6"/>
        <v>0</v>
      </c>
      <c r="H57" s="422">
        <f t="shared" si="6"/>
        <v>0</v>
      </c>
      <c r="I57" s="422">
        <f t="shared" si="6"/>
        <v>0</v>
      </c>
      <c r="J57" s="422">
        <f t="shared" si="6"/>
        <v>0</v>
      </c>
      <c r="K57" s="422">
        <f t="shared" si="6"/>
        <v>69697</v>
      </c>
      <c r="L57" s="416">
        <f>SUM(L55:L56)</f>
        <v>69262</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v>15403</v>
      </c>
      <c r="D59" s="419">
        <v>1673</v>
      </c>
      <c r="E59" s="419"/>
      <c r="F59" s="419"/>
      <c r="G59" s="419"/>
      <c r="H59" s="419"/>
      <c r="I59" s="437"/>
      <c r="J59" s="437"/>
      <c r="K59" s="421">
        <f t="shared" ref="K59:K64" si="7">SUM(C59:J59)</f>
        <v>17076</v>
      </c>
      <c r="L59" s="419">
        <v>18549</v>
      </c>
      <c r="M59" s="15"/>
      <c r="N59" s="15"/>
    </row>
    <row r="60" spans="1:14" s="16" customFormat="1" x14ac:dyDescent="0.2">
      <c r="A60" s="1814" t="s">
        <v>543</v>
      </c>
      <c r="B60" s="267">
        <v>2520</v>
      </c>
      <c r="C60" s="413">
        <v>81395</v>
      </c>
      <c r="D60" s="413">
        <v>39963</v>
      </c>
      <c r="E60" s="413">
        <v>47</v>
      </c>
      <c r="F60" s="413">
        <v>202</v>
      </c>
      <c r="G60" s="413"/>
      <c r="H60" s="413"/>
      <c r="I60" s="437"/>
      <c r="J60" s="437"/>
      <c r="K60" s="421">
        <f t="shared" si="7"/>
        <v>121607</v>
      </c>
      <c r="L60" s="413">
        <v>119983</v>
      </c>
      <c r="M60" s="15"/>
      <c r="N60" s="15"/>
    </row>
    <row r="61" spans="1:14" s="16" customFormat="1" x14ac:dyDescent="0.2">
      <c r="A61" s="1814" t="s">
        <v>221</v>
      </c>
      <c r="B61" s="267">
        <v>2540</v>
      </c>
      <c r="C61" s="413"/>
      <c r="D61" s="413"/>
      <c r="E61" s="413">
        <v>107706</v>
      </c>
      <c r="F61" s="413">
        <v>45000</v>
      </c>
      <c r="G61" s="413">
        <v>9730</v>
      </c>
      <c r="H61" s="413"/>
      <c r="I61" s="437"/>
      <c r="J61" s="437"/>
      <c r="K61" s="421">
        <f t="shared" si="7"/>
        <v>162436</v>
      </c>
      <c r="L61" s="413">
        <v>156342</v>
      </c>
      <c r="M61" s="15"/>
      <c r="N61" s="15"/>
    </row>
    <row r="62" spans="1:14" s="16" customFormat="1" x14ac:dyDescent="0.2">
      <c r="A62" s="1814" t="s">
        <v>1129</v>
      </c>
      <c r="B62" s="267">
        <v>2550</v>
      </c>
      <c r="C62" s="413"/>
      <c r="D62" s="413"/>
      <c r="E62" s="413">
        <v>52</v>
      </c>
      <c r="F62" s="413"/>
      <c r="G62" s="413"/>
      <c r="H62" s="413"/>
      <c r="I62" s="437"/>
      <c r="J62" s="437"/>
      <c r="K62" s="421">
        <f t="shared" si="7"/>
        <v>52</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v>3523</v>
      </c>
      <c r="D64" s="419">
        <v>277</v>
      </c>
      <c r="E64" s="419">
        <v>6831</v>
      </c>
      <c r="F64" s="419"/>
      <c r="G64" s="419"/>
      <c r="H64" s="419"/>
      <c r="I64" s="437"/>
      <c r="J64" s="437"/>
      <c r="K64" s="421">
        <f t="shared" si="7"/>
        <v>10631</v>
      </c>
      <c r="L64" s="419">
        <v>12706</v>
      </c>
    </row>
    <row r="65" spans="1:14" s="16" customFormat="1" ht="12.75" customHeight="1" thickBot="1" x14ac:dyDescent="0.25">
      <c r="A65" s="888" t="s">
        <v>835</v>
      </c>
      <c r="B65" s="469" t="s">
        <v>36</v>
      </c>
      <c r="C65" s="416">
        <f>SUM(C59:C64)</f>
        <v>100321</v>
      </c>
      <c r="D65" s="416">
        <f t="shared" ref="D65:L65" si="8">SUM(D59:D64)</f>
        <v>41913</v>
      </c>
      <c r="E65" s="416">
        <f t="shared" si="8"/>
        <v>114636</v>
      </c>
      <c r="F65" s="416">
        <f t="shared" si="8"/>
        <v>45202</v>
      </c>
      <c r="G65" s="416">
        <f t="shared" si="8"/>
        <v>9730</v>
      </c>
      <c r="H65" s="416">
        <f t="shared" si="8"/>
        <v>0</v>
      </c>
      <c r="I65" s="416">
        <f t="shared" si="8"/>
        <v>0</v>
      </c>
      <c r="J65" s="416">
        <f t="shared" si="8"/>
        <v>0</v>
      </c>
      <c r="K65" s="416">
        <f t="shared" si="8"/>
        <v>311802</v>
      </c>
      <c r="L65" s="416">
        <f t="shared" si="8"/>
        <v>307580</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v>19756</v>
      </c>
      <c r="F71" s="413"/>
      <c r="G71" s="413"/>
      <c r="H71" s="413"/>
      <c r="I71" s="437"/>
      <c r="J71" s="437"/>
      <c r="K71" s="421">
        <f>SUM(C71:J71)</f>
        <v>19756</v>
      </c>
      <c r="L71" s="413">
        <v>24518</v>
      </c>
      <c r="M71" s="15"/>
      <c r="N71" s="15"/>
    </row>
    <row r="72" spans="1:14" s="16" customFormat="1" ht="12.75" customHeight="1" thickBot="1" x14ac:dyDescent="0.25">
      <c r="A72" s="888" t="s">
        <v>38</v>
      </c>
      <c r="B72" s="466" t="s">
        <v>37</v>
      </c>
      <c r="C72" s="416">
        <f>SUM(C67:C71)</f>
        <v>0</v>
      </c>
      <c r="D72" s="416">
        <f t="shared" ref="D72:K72" si="9">SUM(D67:D71)</f>
        <v>0</v>
      </c>
      <c r="E72" s="416">
        <f t="shared" si="9"/>
        <v>19756</v>
      </c>
      <c r="F72" s="416">
        <f t="shared" si="9"/>
        <v>0</v>
      </c>
      <c r="G72" s="416">
        <f t="shared" si="9"/>
        <v>0</v>
      </c>
      <c r="H72" s="416">
        <f t="shared" si="9"/>
        <v>0</v>
      </c>
      <c r="I72" s="416">
        <f t="shared" si="9"/>
        <v>0</v>
      </c>
      <c r="J72" s="416">
        <f t="shared" si="9"/>
        <v>0</v>
      </c>
      <c r="K72" s="416">
        <f t="shared" si="9"/>
        <v>19756</v>
      </c>
      <c r="L72" s="416">
        <f>SUM(L67:L71)</f>
        <v>24518</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2662284</v>
      </c>
      <c r="D74" s="426">
        <f t="shared" ref="D74:K74" si="10">SUM(D42,D47,D53,D57,D65,D72,D73)</f>
        <v>942262</v>
      </c>
      <c r="E74" s="426">
        <f t="shared" si="10"/>
        <v>484378</v>
      </c>
      <c r="F74" s="426">
        <f t="shared" si="10"/>
        <v>68426</v>
      </c>
      <c r="G74" s="426">
        <f t="shared" si="10"/>
        <v>20101</v>
      </c>
      <c r="H74" s="426">
        <f t="shared" si="10"/>
        <v>14848</v>
      </c>
      <c r="I74" s="426">
        <f t="shared" si="10"/>
        <v>0</v>
      </c>
      <c r="J74" s="426">
        <f t="shared" si="10"/>
        <v>0</v>
      </c>
      <c r="K74" s="426">
        <f t="shared" si="10"/>
        <v>4192299</v>
      </c>
      <c r="L74" s="426">
        <f>SUM(L42,L47,L53,L57,L65,L72,L73)</f>
        <v>4363700</v>
      </c>
    </row>
    <row r="75" spans="1:14" s="24" customFormat="1" ht="18" customHeight="1" thickTop="1" thickBot="1" x14ac:dyDescent="0.25">
      <c r="A75" s="1813" t="s">
        <v>50</v>
      </c>
      <c r="B75" s="1807" t="s">
        <v>674</v>
      </c>
      <c r="C75" s="424">
        <v>240208</v>
      </c>
      <c r="D75" s="424">
        <v>82360</v>
      </c>
      <c r="E75" s="424">
        <v>22139</v>
      </c>
      <c r="F75" s="424">
        <v>8549</v>
      </c>
      <c r="G75" s="424">
        <v>3400</v>
      </c>
      <c r="H75" s="424"/>
      <c r="I75" s="430"/>
      <c r="J75" s="430"/>
      <c r="K75" s="416">
        <f>SUM(C75:J75)</f>
        <v>356656</v>
      </c>
      <c r="L75" s="425">
        <v>522091</v>
      </c>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v>147202</v>
      </c>
      <c r="I78" s="508"/>
      <c r="J78" s="508"/>
      <c r="K78" s="415">
        <f t="shared" ref="K78:K83" si="11">SUM(C78:J78)</f>
        <v>147202</v>
      </c>
      <c r="L78" s="419"/>
    </row>
    <row r="79" spans="1:14" x14ac:dyDescent="0.2">
      <c r="A79" s="1814" t="s">
        <v>349</v>
      </c>
      <c r="B79" s="267">
        <v>4120</v>
      </c>
      <c r="C79" s="414"/>
      <c r="D79" s="414"/>
      <c r="E79" s="413"/>
      <c r="F79" s="414"/>
      <c r="G79" s="414"/>
      <c r="H79" s="413">
        <v>100705</v>
      </c>
      <c r="I79" s="508"/>
      <c r="J79" s="508"/>
      <c r="K79" s="415">
        <f t="shared" si="11"/>
        <v>100705</v>
      </c>
      <c r="L79" s="413">
        <v>145957</v>
      </c>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1916</v>
      </c>
      <c r="B84" s="534">
        <v>4100</v>
      </c>
      <c r="C84" s="414"/>
      <c r="D84" s="414"/>
      <c r="E84" s="416">
        <f>SUM(E78:E83)</f>
        <v>0</v>
      </c>
      <c r="F84" s="414"/>
      <c r="G84" s="414"/>
      <c r="H84" s="416">
        <f>SUM(H78:H83)</f>
        <v>247907</v>
      </c>
      <c r="I84" s="508"/>
      <c r="J84" s="508"/>
      <c r="K84" s="416">
        <f>SUM(K78:K83)</f>
        <v>247907</v>
      </c>
      <c r="L84" s="416">
        <f>SUM(L78:L83)</f>
        <v>145957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1919</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1920</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1917</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1921</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1918</v>
      </c>
      <c r="B102" s="534">
        <v>4000</v>
      </c>
      <c r="C102" s="414"/>
      <c r="D102" s="414"/>
      <c r="E102" s="426">
        <f>SUM(E84,E92,E100,E101)</f>
        <v>0</v>
      </c>
      <c r="F102" s="414"/>
      <c r="G102" s="414"/>
      <c r="H102" s="426">
        <f>SUM(H84,H92,H100,H101)</f>
        <v>247907</v>
      </c>
      <c r="I102" s="508"/>
      <c r="J102" s="508"/>
      <c r="K102" s="426">
        <f>SUM(K84,K92,K100,K101)</f>
        <v>247907</v>
      </c>
      <c r="L102" s="426">
        <f>SUM(L84,L92,L100,L101)</f>
        <v>145957</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v>20500</v>
      </c>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20500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20500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11475035</v>
      </c>
      <c r="D114" s="416">
        <f t="shared" ref="D114:K114" si="13">SUM(D33,D74,D75,D102,D112,D113)</f>
        <v>4016205</v>
      </c>
      <c r="E114" s="416">
        <f t="shared" si="13"/>
        <v>567176</v>
      </c>
      <c r="F114" s="416">
        <f t="shared" si="13"/>
        <v>166465</v>
      </c>
      <c r="G114" s="416">
        <f t="shared" si="13"/>
        <v>30864</v>
      </c>
      <c r="H114" s="416">
        <f>SUM(H33,H74,H75,H102,H112,H113)</f>
        <v>351095</v>
      </c>
      <c r="I114" s="416">
        <f t="shared" si="13"/>
        <v>0</v>
      </c>
      <c r="J114" s="416">
        <f t="shared" si="13"/>
        <v>0</v>
      </c>
      <c r="K114" s="416">
        <f t="shared" si="13"/>
        <v>16606840</v>
      </c>
      <c r="L114" s="416">
        <f>SUM(L33,L74,L75,L102,L112,L113)</f>
        <v>17288222</v>
      </c>
    </row>
    <row r="115" spans="1:14" ht="23.25" thickTop="1" x14ac:dyDescent="0.2">
      <c r="A115" s="1826" t="s">
        <v>1177</v>
      </c>
      <c r="B115" s="893"/>
      <c r="C115" s="417"/>
      <c r="D115" s="417"/>
      <c r="E115" s="417"/>
      <c r="F115" s="417"/>
      <c r="G115" s="417"/>
      <c r="H115" s="417"/>
      <c r="I115" s="417"/>
      <c r="J115" s="417"/>
      <c r="K115" s="441">
        <f>'Revenues 9-14'!C275-'Expenditures 15-22'!K114</f>
        <v>234702</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v>9006</v>
      </c>
      <c r="F124" s="413">
        <v>791</v>
      </c>
      <c r="G124" s="413"/>
      <c r="H124" s="413"/>
      <c r="I124" s="437"/>
      <c r="J124" s="437"/>
      <c r="K124" s="416">
        <f>SUM(C124:J124)</f>
        <v>9797</v>
      </c>
      <c r="L124" s="413">
        <v>36500</v>
      </c>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9006</v>
      </c>
      <c r="F127" s="416">
        <f t="shared" si="14"/>
        <v>791</v>
      </c>
      <c r="G127" s="416">
        <f t="shared" si="14"/>
        <v>0</v>
      </c>
      <c r="H127" s="416">
        <f t="shared" si="14"/>
        <v>0</v>
      </c>
      <c r="I127" s="416">
        <f t="shared" si="14"/>
        <v>0</v>
      </c>
      <c r="J127" s="416">
        <f t="shared" si="14"/>
        <v>0</v>
      </c>
      <c r="K127" s="416">
        <f t="shared" si="14"/>
        <v>9797</v>
      </c>
      <c r="L127" s="416">
        <f t="shared" si="14"/>
        <v>36500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9006</v>
      </c>
      <c r="F129" s="426">
        <f t="shared" si="15"/>
        <v>791</v>
      </c>
      <c r="G129" s="426">
        <f t="shared" si="15"/>
        <v>0</v>
      </c>
      <c r="H129" s="426">
        <f t="shared" si="15"/>
        <v>0</v>
      </c>
      <c r="I129" s="426">
        <f t="shared" si="15"/>
        <v>0</v>
      </c>
      <c r="J129" s="426">
        <f t="shared" si="15"/>
        <v>0</v>
      </c>
      <c r="K129" s="426">
        <f t="shared" si="15"/>
        <v>9797</v>
      </c>
      <c r="L129" s="426">
        <f t="shared" si="15"/>
        <v>36500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1918</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9006</v>
      </c>
      <c r="F150" s="416">
        <f t="shared" si="16"/>
        <v>791</v>
      </c>
      <c r="G150" s="416">
        <f t="shared" si="16"/>
        <v>0</v>
      </c>
      <c r="H150" s="416">
        <f t="shared" si="16"/>
        <v>0</v>
      </c>
      <c r="I150" s="416">
        <f t="shared" si="16"/>
        <v>0</v>
      </c>
      <c r="J150" s="416">
        <f t="shared" si="16"/>
        <v>0</v>
      </c>
      <c r="K150" s="416">
        <f t="shared" si="16"/>
        <v>9797</v>
      </c>
      <c r="L150" s="416">
        <f>SUM(L129,L130,L138,L148,L149)</f>
        <v>36500</v>
      </c>
    </row>
    <row r="151" spans="1:14" ht="12.75" customHeight="1" thickTop="1" x14ac:dyDescent="0.2">
      <c r="A151" s="2238" t="s">
        <v>1403</v>
      </c>
      <c r="B151" s="2239"/>
      <c r="C151" s="417"/>
      <c r="D151" s="417"/>
      <c r="E151" s="417"/>
      <c r="F151" s="417"/>
      <c r="G151" s="417"/>
      <c r="H151" s="417"/>
      <c r="I151" s="417"/>
      <c r="J151" s="414"/>
      <c r="K151" s="441">
        <f>'Revenues 9-14'!D275-'Expenditures 15-22'!K150</f>
        <v>-4797</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125"/>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v>1528547</v>
      </c>
      <c r="F176" s="413"/>
      <c r="G176" s="413"/>
      <c r="H176" s="413"/>
      <c r="I176" s="437"/>
      <c r="J176" s="437"/>
      <c r="K176" s="415">
        <f>SUM(C176:J176)</f>
        <v>1528547</v>
      </c>
      <c r="L176" s="413">
        <v>1363335</v>
      </c>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1528547</v>
      </c>
      <c r="F178" s="426">
        <f t="shared" si="17"/>
        <v>0</v>
      </c>
      <c r="G178" s="426">
        <f t="shared" si="17"/>
        <v>0</v>
      </c>
      <c r="H178" s="426">
        <f t="shared" si="17"/>
        <v>0</v>
      </c>
      <c r="I178" s="426">
        <f t="shared" si="17"/>
        <v>0</v>
      </c>
      <c r="J178" s="426">
        <f t="shared" si="17"/>
        <v>0</v>
      </c>
      <c r="K178" s="426">
        <f>SUM(K174,K176,K177)</f>
        <v>1528547</v>
      </c>
      <c r="L178" s="426">
        <f>SUM(L174, L176:L177)</f>
        <v>1363335</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1918</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1528547</v>
      </c>
      <c r="F204" s="416">
        <f>SUM(F178,F179)</f>
        <v>0</v>
      </c>
      <c r="G204" s="416">
        <f>SUM(G178,G179)</f>
        <v>0</v>
      </c>
      <c r="H204" s="416">
        <f>SUM(H178,H179,H190,H202,H203)</f>
        <v>0</v>
      </c>
      <c r="I204" s="416">
        <f>SUM(I178,I179)</f>
        <v>0</v>
      </c>
      <c r="J204" s="416">
        <f>SUM(J178,J179)</f>
        <v>0</v>
      </c>
      <c r="K204" s="415">
        <f>SUM(K178,K179,K190,K202,K203)</f>
        <v>1528547</v>
      </c>
      <c r="L204" s="416">
        <f>SUM(L178,L179,L190,L202,L203)</f>
        <v>1363335</v>
      </c>
    </row>
    <row r="205" spans="1:14" ht="23.25" thickTop="1" x14ac:dyDescent="0.2">
      <c r="A205" s="1826" t="s">
        <v>1177</v>
      </c>
      <c r="B205" s="468"/>
      <c r="C205" s="417"/>
      <c r="D205" s="417"/>
      <c r="E205" s="417"/>
      <c r="F205" s="417"/>
      <c r="G205" s="417"/>
      <c r="H205" s="417"/>
      <c r="I205" s="414"/>
      <c r="J205" s="414"/>
      <c r="K205" s="441">
        <f>'Revenues 9-14'!F275-'Expenditures 15-22'!K204</f>
        <v>-346537</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1918</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1918</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12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1918</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1929</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1930</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1966</v>
      </c>
      <c r="B2" s="836" t="s">
        <v>1932</v>
      </c>
      <c r="C2" s="1085" t="s">
        <v>1933</v>
      </c>
      <c r="D2" s="1085" t="s">
        <v>1934</v>
      </c>
      <c r="E2" s="1085" t="s">
        <v>1935</v>
      </c>
      <c r="F2" s="1085" t="s">
        <v>1936</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28" sqref="G2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8"/>
    </row>
    <row r="2" spans="1:7" ht="33.75" customHeight="1" x14ac:dyDescent="0.2">
      <c r="A2" s="2300" t="s">
        <v>1968</v>
      </c>
      <c r="B2" s="2301"/>
      <c r="C2" s="1626" t="s">
        <v>1937</v>
      </c>
      <c r="D2" s="1626" t="s">
        <v>1938</v>
      </c>
      <c r="E2" s="1626" t="s">
        <v>1939</v>
      </c>
      <c r="F2" s="1626" t="s">
        <v>1940</v>
      </c>
    </row>
    <row r="3" spans="1:7" ht="23.25" customHeight="1" x14ac:dyDescent="0.2">
      <c r="A3" s="2305" t="s">
        <v>1328</v>
      </c>
      <c r="B3" s="2306"/>
      <c r="C3" s="2296"/>
      <c r="D3" s="2297"/>
      <c r="E3" s="2297"/>
      <c r="F3" s="2298"/>
    </row>
    <row r="4" spans="1:7" ht="12.75" customHeight="1" thickBot="1" x14ac:dyDescent="0.25">
      <c r="A4" s="2285" t="s">
        <v>734</v>
      </c>
      <c r="B4" s="2302"/>
      <c r="C4" s="928"/>
      <c r="D4" s="928"/>
      <c r="E4" s="928"/>
      <c r="F4" s="1601">
        <f>SUM(C4+D4)-E4</f>
        <v>0</v>
      </c>
    </row>
    <row r="5" spans="1:7" ht="13.5" thickTop="1" x14ac:dyDescent="0.2">
      <c r="A5" s="2303" t="s">
        <v>1324</v>
      </c>
      <c r="B5" s="2288"/>
      <c r="C5" s="2280"/>
      <c r="D5" s="2281"/>
      <c r="E5" s="2281"/>
      <c r="F5" s="2282"/>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304" t="s">
        <v>735</v>
      </c>
      <c r="B15" s="2286"/>
      <c r="C15" s="1601">
        <f>SUM(C6:C14)</f>
        <v>0</v>
      </c>
      <c r="D15" s="1601">
        <f>SUM(D6:D14)</f>
        <v>0</v>
      </c>
      <c r="E15" s="1601">
        <f>SUM(E6:E14)</f>
        <v>0</v>
      </c>
      <c r="F15" s="1601">
        <f>SUM(F6:F14)</f>
        <v>0</v>
      </c>
      <c r="G15" s="686"/>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3"/>
      <c r="E17" s="1602"/>
      <c r="F17" s="1601">
        <f>SUM(C17+D17)-E17</f>
        <v>0</v>
      </c>
    </row>
    <row r="18" spans="1:11" ht="12.75" customHeight="1" thickTop="1" thickBot="1" x14ac:dyDescent="0.25">
      <c r="A18" s="2278" t="s">
        <v>7</v>
      </c>
      <c r="B18" s="2279"/>
      <c r="C18" s="1602"/>
      <c r="D18" s="513"/>
      <c r="E18" s="1602"/>
      <c r="F18" s="1601">
        <f>SUM(C18+D18)-E18</f>
        <v>0</v>
      </c>
    </row>
    <row r="19" spans="1:11" ht="12.75" customHeight="1" thickTop="1" thickBot="1" x14ac:dyDescent="0.25">
      <c r="A19" s="2278" t="s">
        <v>454</v>
      </c>
      <c r="B19" s="2279"/>
      <c r="C19" s="1602"/>
      <c r="D19" s="513"/>
      <c r="E19" s="1602"/>
      <c r="F19" s="1601">
        <f>SUM(C19+D19)-E19</f>
        <v>0</v>
      </c>
    </row>
    <row r="20" spans="1:11" ht="12.75" customHeight="1" thickTop="1" thickBot="1" x14ac:dyDescent="0.25">
      <c r="A20" s="2283" t="s">
        <v>527</v>
      </c>
      <c r="B20" s="2284"/>
      <c r="C20" s="1602"/>
      <c r="D20" s="513"/>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6"/>
    </row>
    <row r="22" spans="1:11" ht="13.5" thickTop="1" x14ac:dyDescent="0.2">
      <c r="A22" s="2287" t="s">
        <v>1326</v>
      </c>
      <c r="B22" s="2288"/>
      <c r="C22" s="2280"/>
      <c r="D22" s="2281"/>
      <c r="E22" s="2281"/>
      <c r="F22" s="2282"/>
    </row>
    <row r="23" spans="1:11" ht="23.25" customHeight="1" thickBot="1" x14ac:dyDescent="0.25">
      <c r="A23" s="2285" t="s">
        <v>737</v>
      </c>
      <c r="B23" s="2286"/>
      <c r="C23" s="928"/>
      <c r="D23" s="928"/>
      <c r="E23" s="928"/>
      <c r="F23" s="1601">
        <f>SUM(C23+D23)-E23</f>
        <v>0</v>
      </c>
      <c r="G23" s="686"/>
    </row>
    <row r="24" spans="1:11" ht="13.5" thickTop="1" x14ac:dyDescent="0.2">
      <c r="A24" s="2287" t="s">
        <v>1327</v>
      </c>
      <c r="B24" s="2288"/>
      <c r="C24" s="2280"/>
      <c r="D24" s="2281"/>
      <c r="E24" s="2281"/>
      <c r="F24" s="2282"/>
    </row>
    <row r="25" spans="1:11" ht="13.5" thickBot="1" x14ac:dyDescent="0.25">
      <c r="A25" s="2285" t="s">
        <v>738</v>
      </c>
      <c r="B25" s="2291"/>
      <c r="C25" s="928"/>
      <c r="D25" s="928"/>
      <c r="E25" s="928"/>
      <c r="F25" s="1601">
        <f>SUM(C25+D25)-E25</f>
        <v>0</v>
      </c>
      <c r="G25" s="686"/>
    </row>
    <row r="26" spans="1:11" ht="13.5" thickTop="1" x14ac:dyDescent="0.2">
      <c r="A26" s="2292" t="s">
        <v>762</v>
      </c>
      <c r="B26" s="2288"/>
      <c r="C26" s="1603"/>
      <c r="D26" s="1603"/>
      <c r="E26" s="1603"/>
      <c r="F26" s="1604"/>
    </row>
    <row r="27" spans="1:11" ht="13.5" thickBot="1" x14ac:dyDescent="0.25">
      <c r="A27" s="2285" t="s">
        <v>1260</v>
      </c>
      <c r="B27" s="2293"/>
      <c r="C27" s="513"/>
      <c r="D27" s="513">
        <v>518200</v>
      </c>
      <c r="E27" s="513"/>
      <c r="F27" s="1601">
        <f>SUM(C27+D27)-E27</f>
        <v>518200</v>
      </c>
      <c r="G27" s="686"/>
    </row>
    <row r="28" spans="1:11" ht="7.5" customHeight="1" thickTop="1" x14ac:dyDescent="0.2">
      <c r="A28" s="549"/>
    </row>
    <row r="29" spans="1:11" ht="23.25" customHeight="1" x14ac:dyDescent="0.2">
      <c r="A29" s="2289" t="s">
        <v>685</v>
      </c>
      <c r="B29" s="2290"/>
      <c r="C29" s="120"/>
      <c r="D29" s="120"/>
      <c r="E29" s="120"/>
      <c r="F29" s="120"/>
      <c r="G29" s="120"/>
      <c r="H29" s="120"/>
      <c r="I29" s="120"/>
      <c r="J29" s="120"/>
    </row>
    <row r="30" spans="1:11" ht="47.25" customHeight="1" x14ac:dyDescent="0.2">
      <c r="A30" s="758" t="s">
        <v>1261</v>
      </c>
      <c r="B30" s="130" t="s">
        <v>1338</v>
      </c>
      <c r="C30" s="130" t="s">
        <v>686</v>
      </c>
      <c r="D30" s="130" t="s">
        <v>1339</v>
      </c>
      <c r="E30" s="130" t="s">
        <v>2059</v>
      </c>
      <c r="F30" s="130" t="s">
        <v>1941</v>
      </c>
      <c r="G30" s="130" t="s">
        <v>1704</v>
      </c>
      <c r="H30" s="130" t="s">
        <v>1942</v>
      </c>
      <c r="I30" s="130" t="s">
        <v>2060</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2" t="s">
        <v>687</v>
      </c>
      <c r="C52" s="2273"/>
      <c r="D52" s="2273"/>
      <c r="E52" s="124" t="s">
        <v>1011</v>
      </c>
      <c r="F52" s="2274"/>
      <c r="G52" s="2275"/>
      <c r="H52" s="118"/>
      <c r="I52" s="118"/>
      <c r="J52" s="121"/>
    </row>
    <row r="53" spans="1:11" ht="11.25" customHeight="1" x14ac:dyDescent="0.2">
      <c r="A53" s="754" t="s">
        <v>1086</v>
      </c>
      <c r="B53" s="125" t="s">
        <v>1127</v>
      </c>
      <c r="C53" s="121"/>
      <c r="D53" s="117"/>
      <c r="E53" s="124" t="s">
        <v>587</v>
      </c>
      <c r="F53" s="2276"/>
      <c r="G53" s="2277"/>
      <c r="H53" s="118"/>
      <c r="I53" s="118"/>
      <c r="J53" s="121"/>
    </row>
    <row r="54" spans="1:11" ht="11.25" customHeight="1" x14ac:dyDescent="0.2">
      <c r="A54" s="755"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40"/>
      <c r="I1" s="760"/>
      <c r="J1" s="759"/>
    </row>
    <row r="2" spans="1:11" ht="36.75" x14ac:dyDescent="0.2">
      <c r="A2" s="2328" t="s">
        <v>1969</v>
      </c>
      <c r="B2" s="2329"/>
      <c r="C2" s="2329"/>
      <c r="D2" s="2329"/>
      <c r="E2" s="2330"/>
      <c r="F2" s="1886" t="s">
        <v>1077</v>
      </c>
      <c r="G2" s="1887" t="s">
        <v>101</v>
      </c>
      <c r="H2" s="1887" t="s">
        <v>479</v>
      </c>
      <c r="I2" s="1887" t="s">
        <v>1379</v>
      </c>
      <c r="J2" s="1887" t="s">
        <v>1022</v>
      </c>
      <c r="K2" s="1887" t="s">
        <v>145</v>
      </c>
    </row>
    <row r="3" spans="1:11" x14ac:dyDescent="0.2">
      <c r="A3" s="2331" t="s">
        <v>1943</v>
      </c>
      <c r="B3" s="2332"/>
      <c r="C3" s="2332"/>
      <c r="D3" s="2332"/>
      <c r="E3" s="2333"/>
      <c r="F3" s="256"/>
      <c r="G3" s="564"/>
      <c r="H3" s="564"/>
      <c r="I3" s="564"/>
      <c r="J3" s="1217"/>
      <c r="K3" s="1217"/>
    </row>
    <row r="4" spans="1:11" x14ac:dyDescent="0.2">
      <c r="A4" s="2334" t="s">
        <v>434</v>
      </c>
      <c r="B4" s="2335"/>
      <c r="C4" s="2335"/>
      <c r="D4" s="2335"/>
      <c r="E4" s="2273"/>
      <c r="F4" s="551"/>
      <c r="G4" s="572"/>
      <c r="H4" s="571"/>
      <c r="I4" s="572"/>
      <c r="J4" s="1195"/>
      <c r="K4" s="1195"/>
    </row>
    <row r="5" spans="1:11" ht="13.5" customHeight="1" x14ac:dyDescent="0.2">
      <c r="A5" s="2310" t="s">
        <v>1259</v>
      </c>
      <c r="B5" s="2311"/>
      <c r="C5" s="2311"/>
      <c r="D5" s="2311"/>
      <c r="E5" s="2312"/>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13" t="s">
        <v>1907</v>
      </c>
      <c r="B10" s="2314"/>
      <c r="C10" s="2314"/>
      <c r="D10" s="2314"/>
      <c r="E10" s="2315"/>
      <c r="F10" s="1283" t="s">
        <v>1030</v>
      </c>
      <c r="G10" s="569"/>
      <c r="H10" s="1284"/>
      <c r="I10" s="564"/>
      <c r="J10" s="1217"/>
      <c r="K10" s="1217"/>
    </row>
    <row r="11" spans="1:11" x14ac:dyDescent="0.2">
      <c r="A11" s="2310" t="s">
        <v>167</v>
      </c>
      <c r="B11" s="2311"/>
      <c r="C11" s="2311"/>
      <c r="D11" s="2311"/>
      <c r="E11" s="231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6" t="s">
        <v>435</v>
      </c>
      <c r="B13" s="2337"/>
      <c r="C13" s="2337"/>
      <c r="D13" s="2337"/>
      <c r="E13" s="2338"/>
      <c r="F13" s="1152"/>
      <c r="G13" s="566"/>
      <c r="H13" s="567"/>
      <c r="I13" s="568"/>
      <c r="J13" s="568"/>
      <c r="K13" s="568"/>
    </row>
    <row r="14" spans="1:11" x14ac:dyDescent="0.2">
      <c r="A14" s="2319" t="s">
        <v>535</v>
      </c>
      <c r="B14" s="2319"/>
      <c r="C14" s="2319"/>
      <c r="D14" s="2319"/>
      <c r="E14" s="2320"/>
      <c r="F14" s="258" t="s">
        <v>1020</v>
      </c>
      <c r="G14" s="569"/>
      <c r="H14" s="564"/>
      <c r="I14" s="570"/>
      <c r="J14" s="1185"/>
      <c r="K14" s="1217"/>
    </row>
    <row r="15" spans="1:11" x14ac:dyDescent="0.2">
      <c r="A15" s="2311" t="s">
        <v>5</v>
      </c>
      <c r="B15" s="2311"/>
      <c r="C15" s="2311"/>
      <c r="D15" s="2311"/>
      <c r="E15" s="2312"/>
      <c r="F15" s="258" t="s">
        <v>1021</v>
      </c>
      <c r="G15" s="570"/>
      <c r="H15" s="564"/>
      <c r="I15" s="564"/>
      <c r="J15" s="1217"/>
      <c r="K15" s="1217"/>
    </row>
    <row r="16" spans="1:11" ht="12.75" customHeight="1" x14ac:dyDescent="0.2">
      <c r="A16" s="2311" t="s">
        <v>339</v>
      </c>
      <c r="B16" s="2311"/>
      <c r="C16" s="2311"/>
      <c r="D16" s="2311"/>
      <c r="E16" s="231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9" t="s">
        <v>433</v>
      </c>
      <c r="B18" s="2340"/>
      <c r="C18" s="2340"/>
      <c r="D18" s="2340"/>
      <c r="E18" s="2341"/>
      <c r="F18" s="258" t="s">
        <v>1107</v>
      </c>
      <c r="G18" s="569"/>
      <c r="H18" s="569"/>
      <c r="I18" s="569"/>
      <c r="J18" s="1217"/>
      <c r="K18" s="1203"/>
    </row>
    <row r="19" spans="1:11" ht="23.25" customHeight="1" x14ac:dyDescent="0.2">
      <c r="A19" s="2311" t="s">
        <v>490</v>
      </c>
      <c r="B19" s="2322"/>
      <c r="C19" s="2322"/>
      <c r="D19" s="2322"/>
      <c r="E19" s="2312"/>
      <c r="F19" s="258" t="s">
        <v>1108</v>
      </c>
      <c r="G19" s="569"/>
      <c r="H19" s="569"/>
      <c r="I19" s="569"/>
      <c r="J19" s="1217"/>
      <c r="K19" s="1203"/>
    </row>
    <row r="20" spans="1:11" ht="12.75" customHeight="1" x14ac:dyDescent="0.2">
      <c r="A20" s="2323" t="s">
        <v>1906</v>
      </c>
      <c r="B20" s="2324"/>
      <c r="C20" s="2324"/>
      <c r="D20" s="2324"/>
      <c r="E20" s="232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1908</v>
      </c>
      <c r="B22" s="2314"/>
      <c r="C22" s="2314"/>
      <c r="D22" s="2314"/>
      <c r="E22" s="232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1944</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6"/>
      <c r="I31" s="2317"/>
      <c r="J31" s="2317"/>
      <c r="K31" s="2317"/>
    </row>
    <row r="32" spans="1:11" x14ac:dyDescent="0.2">
      <c r="A32" s="59"/>
      <c r="B32" s="9"/>
      <c r="C32" s="9"/>
      <c r="D32" s="9"/>
      <c r="E32" s="553"/>
      <c r="F32" s="1158" t="s">
        <v>639</v>
      </c>
      <c r="G32" s="573"/>
      <c r="H32" s="2318"/>
      <c r="I32" s="2317"/>
      <c r="J32" s="2317"/>
      <c r="K32" s="2317"/>
    </row>
    <row r="33" spans="1:11" ht="9.75" customHeight="1" x14ac:dyDescent="0.2">
      <c r="A33" s="1788" t="s">
        <v>1905</v>
      </c>
      <c r="B33" s="113"/>
      <c r="C33" s="113"/>
      <c r="D33" s="113"/>
      <c r="E33" s="113"/>
      <c r="F33" s="113"/>
      <c r="G33" s="574"/>
      <c r="H33" s="2318"/>
      <c r="I33" s="2317"/>
      <c r="J33" s="2317"/>
      <c r="K33" s="2317"/>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26"/>
      <c r="C41" s="2326"/>
      <c r="D41" s="2326"/>
      <c r="E41" s="2326"/>
      <c r="F41" s="232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K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79" t="s">
        <v>1970</v>
      </c>
      <c r="B2" s="636" t="s">
        <v>444</v>
      </c>
      <c r="C2" s="1563" t="s">
        <v>2061</v>
      </c>
      <c r="D2" s="1563" t="s">
        <v>1974</v>
      </c>
      <c r="E2" s="1563" t="s">
        <v>1971</v>
      </c>
      <c r="F2" s="1563" t="s">
        <v>2062</v>
      </c>
      <c r="G2" s="64" t="s">
        <v>709</v>
      </c>
      <c r="H2" s="1563" t="s">
        <v>2063</v>
      </c>
      <c r="I2" s="1563" t="s">
        <v>1972</v>
      </c>
      <c r="J2" s="1563" t="s">
        <v>1973</v>
      </c>
      <c r="K2" s="1563" t="s">
        <v>2064</v>
      </c>
      <c r="L2" s="1563" t="s">
        <v>2065</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50000</v>
      </c>
      <c r="D5" s="643"/>
      <c r="E5" s="643"/>
      <c r="F5" s="1068">
        <f>(C5+D5)-E5</f>
        <v>50000</v>
      </c>
      <c r="G5" s="639"/>
      <c r="H5" s="645"/>
      <c r="I5" s="645"/>
      <c r="J5" s="645"/>
      <c r="K5" s="650"/>
      <c r="L5" s="1067">
        <f>F5-K5</f>
        <v>50000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1752398</v>
      </c>
      <c r="D8" s="644"/>
      <c r="E8" s="644"/>
      <c r="F8" s="1068">
        <f>(C8+D8)-E8</f>
        <v>1752398</v>
      </c>
      <c r="G8" s="640">
        <v>50</v>
      </c>
      <c r="H8" s="576">
        <v>576578</v>
      </c>
      <c r="I8" s="576">
        <v>41525</v>
      </c>
      <c r="J8" s="576"/>
      <c r="K8" s="1067">
        <f>(H8+I8)-J8</f>
        <v>618103</v>
      </c>
      <c r="L8" s="1067">
        <f>F8-K8</f>
        <v>1134295</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88931</v>
      </c>
      <c r="D10" s="1069">
        <v>6132</v>
      </c>
      <c r="E10" s="1069"/>
      <c r="F10" s="1070">
        <f>(C10+D10)-E10</f>
        <v>95063</v>
      </c>
      <c r="G10" s="640">
        <v>20</v>
      </c>
      <c r="H10" s="1071">
        <v>19204</v>
      </c>
      <c r="I10" s="1071">
        <v>4424</v>
      </c>
      <c r="J10" s="1071"/>
      <c r="K10" s="1067">
        <f>(H10+I10)-J10</f>
        <v>23628</v>
      </c>
      <c r="L10" s="1067">
        <f>F10-K10</f>
        <v>71435</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435968</v>
      </c>
      <c r="D12" s="644">
        <v>8113</v>
      </c>
      <c r="E12" s="644"/>
      <c r="F12" s="1068">
        <f>(C12+D12)-E12</f>
        <v>444081</v>
      </c>
      <c r="G12" s="640">
        <v>10</v>
      </c>
      <c r="H12" s="576">
        <v>352226</v>
      </c>
      <c r="I12" s="576">
        <v>18443</v>
      </c>
      <c r="J12" s="576"/>
      <c r="K12" s="1067">
        <f>(H12+I12)-J12</f>
        <v>370669</v>
      </c>
      <c r="L12" s="1067">
        <f>F12-K12</f>
        <v>73412</v>
      </c>
    </row>
    <row r="13" spans="1:14" ht="14.25" thickTop="1" thickBot="1" x14ac:dyDescent="0.25">
      <c r="A13" s="655" t="s">
        <v>1336</v>
      </c>
      <c r="B13" s="286">
        <v>252</v>
      </c>
      <c r="C13" s="644">
        <v>609696</v>
      </c>
      <c r="D13" s="644">
        <v>16620</v>
      </c>
      <c r="E13" s="644"/>
      <c r="F13" s="1068">
        <f>(C13+D13)-E13</f>
        <v>626316</v>
      </c>
      <c r="G13" s="640">
        <v>5</v>
      </c>
      <c r="H13" s="576">
        <v>571292</v>
      </c>
      <c r="I13" s="576">
        <v>14886</v>
      </c>
      <c r="J13" s="576"/>
      <c r="K13" s="1067">
        <f>(H13+I13)-J13</f>
        <v>586178</v>
      </c>
      <c r="L13" s="1067">
        <f>F13-K13</f>
        <v>40138</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2936993</v>
      </c>
      <c r="D16" s="646">
        <f>SUM(D3,D5:D6,D8:D10,D12:D15)</f>
        <v>30865</v>
      </c>
      <c r="E16" s="646">
        <f>SUM(E3,E5:E6,E8:E10,E12:E15)</f>
        <v>0</v>
      </c>
      <c r="F16" s="646">
        <f>SUM(F3,F5:F6,F8:F10,F12:F15)</f>
        <v>2967858</v>
      </c>
      <c r="G16" s="640"/>
      <c r="H16" s="646">
        <f>SUM(H3,H6,H8:H10,H12:H14,)</f>
        <v>1519300</v>
      </c>
      <c r="I16" s="646">
        <f>SUM(I3,I6,I8:I10,I12:I14,)</f>
        <v>79278</v>
      </c>
      <c r="J16" s="646">
        <f>SUM(J3,J6,J8:J10,J12:J14,)</f>
        <v>0</v>
      </c>
      <c r="K16" s="1068">
        <f>(H16+I16)-J16</f>
        <v>1598578</v>
      </c>
      <c r="L16" s="1068">
        <f>F16-K16</f>
        <v>1369280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79278</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1975</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16606840</v>
      </c>
      <c r="G8" s="358"/>
    </row>
    <row r="9" spans="1:7" ht="12" customHeight="1" x14ac:dyDescent="0.2">
      <c r="A9" s="360" t="s">
        <v>539</v>
      </c>
      <c r="B9" s="945" t="s">
        <v>1871</v>
      </c>
      <c r="C9" s="359"/>
      <c r="D9" s="360" t="s">
        <v>591</v>
      </c>
      <c r="E9" s="580"/>
      <c r="F9" s="947">
        <f>'Expenditures 15-22'!K150</f>
        <v>9797</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1528547</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18145184</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1191952</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19930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353256</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247907</v>
      </c>
      <c r="G53" s="358"/>
    </row>
    <row r="54" spans="1:7" ht="12" customHeight="1" x14ac:dyDescent="0.2">
      <c r="A54" s="360" t="s">
        <v>538</v>
      </c>
      <c r="B54" s="360" t="s">
        <v>1883</v>
      </c>
      <c r="C54" s="966" t="s">
        <v>1160</v>
      </c>
      <c r="D54" s="962" t="s">
        <v>1302</v>
      </c>
      <c r="E54" s="580"/>
      <c r="F54" s="1109">
        <f>'Expenditures 15-22'!G114</f>
        <v>30864</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1843909</v>
      </c>
      <c r="G75" s="358"/>
    </row>
    <row r="76" spans="1:8" s="972" customFormat="1" ht="12" customHeight="1" thickTop="1" thickBot="1" x14ac:dyDescent="0.25">
      <c r="A76" s="586"/>
      <c r="B76" s="584"/>
      <c r="C76" s="585"/>
      <c r="D76" s="971" t="s">
        <v>1857</v>
      </c>
      <c r="E76" s="596"/>
      <c r="F76" s="1115">
        <f>(F14-F75)</f>
        <v>16301275</v>
      </c>
      <c r="G76" s="360"/>
    </row>
    <row r="77" spans="1:8" s="972" customFormat="1" ht="12" customHeight="1" thickTop="1" x14ac:dyDescent="0.2">
      <c r="A77" s="587"/>
      <c r="B77" s="584"/>
      <c r="C77" s="585"/>
      <c r="D77" s="971" t="s">
        <v>1945</v>
      </c>
      <c r="E77" s="596"/>
      <c r="F77" s="1622">
        <v>0</v>
      </c>
      <c r="G77" s="361"/>
      <c r="H77" s="360"/>
    </row>
    <row r="78" spans="1:8" s="972" customFormat="1" ht="12" customHeight="1" thickBot="1" x14ac:dyDescent="0.25">
      <c r="A78" s="588"/>
      <c r="B78" s="584"/>
      <c r="C78" s="585"/>
      <c r="D78" s="971" t="s">
        <v>1925</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8075371</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3352466</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856092</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2474442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1915</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263805</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661319</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59052</v>
      </c>
      <c r="G173" s="383"/>
    </row>
    <row r="174" spans="1:7" x14ac:dyDescent="0.2">
      <c r="A174" s="383"/>
      <c r="B174" s="383"/>
      <c r="C174" s="387"/>
      <c r="D174" s="383"/>
      <c r="E174" s="386"/>
      <c r="F174" s="1117"/>
      <c r="G174" s="1002"/>
    </row>
    <row r="175" spans="1:7" x14ac:dyDescent="0.2">
      <c r="A175" s="589"/>
      <c r="B175" s="590"/>
      <c r="C175" s="591"/>
      <c r="D175" s="1003" t="s">
        <v>1923</v>
      </c>
      <c r="E175" s="1057" t="s">
        <v>1134</v>
      </c>
      <c r="F175" s="1118">
        <f>SUM(F83:F135,F160:F173)</f>
        <v>15742547</v>
      </c>
    </row>
    <row r="176" spans="1:7" ht="12" customHeight="1" x14ac:dyDescent="0.2">
      <c r="A176" s="589"/>
      <c r="B176" s="590"/>
      <c r="C176" s="591"/>
      <c r="D176" s="1003" t="s">
        <v>1922</v>
      </c>
      <c r="E176" s="1057"/>
      <c r="F176" s="1119">
        <f>'PCTC-OEPP 28-29'!F76-F175</f>
        <v>558728</v>
      </c>
    </row>
    <row r="177" spans="1:7" ht="12" customHeight="1" x14ac:dyDescent="0.2">
      <c r="A177" s="589"/>
      <c r="B177" s="590"/>
      <c r="C177" s="591"/>
      <c r="D177" s="1003" t="s">
        <v>798</v>
      </c>
      <c r="E177" s="1057"/>
      <c r="F177" s="1119">
        <f>'Cap Outlay Deprec 27'!I18</f>
        <v>79278</v>
      </c>
    </row>
    <row r="178" spans="1:7" ht="12" customHeight="1" x14ac:dyDescent="0.2">
      <c r="A178" s="589"/>
      <c r="B178" s="590"/>
      <c r="C178" s="591"/>
      <c r="D178" s="1003" t="s">
        <v>1924</v>
      </c>
      <c r="E178" s="1057"/>
      <c r="F178" s="1119">
        <f>F176+F177</f>
        <v>638006</v>
      </c>
    </row>
    <row r="179" spans="1:7" ht="12" customHeight="1" x14ac:dyDescent="0.2">
      <c r="A179" s="589"/>
      <c r="B179" s="592"/>
      <c r="C179" s="591"/>
      <c r="D179" s="1003" t="s">
        <v>1976</v>
      </c>
      <c r="E179" s="1057"/>
      <c r="F179" s="1120">
        <f>'PCTC-OEPP 28-29'!F77</f>
        <v>0</v>
      </c>
      <c r="G179" s="69"/>
    </row>
    <row r="180" spans="1:7" ht="12" customHeight="1" thickBot="1" x14ac:dyDescent="0.25">
      <c r="A180" s="589"/>
      <c r="B180" s="592"/>
      <c r="C180" s="591"/>
      <c r="D180" s="1003" t="s">
        <v>2066</v>
      </c>
      <c r="E180" s="1057" t="s">
        <v>2067</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2056</v>
      </c>
      <c r="B11" s="2361"/>
      <c r="C11" s="2361"/>
      <c r="D11" s="227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11802615</v>
      </c>
      <c r="F19" s="772"/>
      <c r="G19" s="774">
        <f>'Expenditures 15-22'!K33-SUM('Expenditures 15-22'!G33,'Expenditures 15-22'!I33)+'Expenditures 15-22'!D223</f>
        <v>11802615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2502222</v>
      </c>
      <c r="F21" s="772"/>
      <c r="G21" s="774">
        <f>'Expenditures 15-22'!K42-SUM('Expenditures 15-22'!G42,'Expenditures 15-22'!I42)+'Expenditures 15-22'!K120-SUM('Expenditures 15-22'!G120,'Expenditures 15-22'!I120)+'Expenditures 15-22'!K174-SUM('Expenditures 15-22'!G174,'Expenditures 15-22'!I174)+'Expenditures 15-22'!D232</f>
        <v>2502222</v>
      </c>
      <c r="H21" s="287"/>
      <c r="I21" s="216"/>
    </row>
    <row r="22" spans="1:9" s="2" customFormat="1" ht="12" customHeight="1" x14ac:dyDescent="0.2">
      <c r="A22" s="771" t="s">
        <v>663</v>
      </c>
      <c r="B22" s="767"/>
      <c r="C22" s="766">
        <v>2200</v>
      </c>
      <c r="D22" s="772"/>
      <c r="E22" s="773">
        <f>'Expenditures 15-22'!K47-SUM('Expenditures 15-22'!G47,'Expenditures 15-22'!I47)+'Expenditures 15-22'!D237</f>
        <v>503844</v>
      </c>
      <c r="F22" s="772"/>
      <c r="G22" s="774">
        <f>'Expenditures 15-22'!K47-SUM('Expenditures 15-22'!G47,'Expenditures 15-22'!I47)+'Expenditures 15-22'!D237</f>
        <v>503844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774607</v>
      </c>
      <c r="F23" s="772"/>
      <c r="G23" s="773">
        <f>'Expenditures 15-22'!K53-SUM('Expenditures 15-22'!G53,'Expenditures 15-22'!I53)+'Expenditures 15-22'!D251+'Expenditures 15-22'!K323-SUM('Expenditures 15-22'!G323,'Expenditures 15-22'!I323)</f>
        <v>774607</v>
      </c>
      <c r="H23" s="287"/>
      <c r="I23" s="216"/>
    </row>
    <row r="24" spans="1:9" s="2" customFormat="1" ht="12" customHeight="1" x14ac:dyDescent="0.2">
      <c r="A24" s="771" t="s">
        <v>665</v>
      </c>
      <c r="B24" s="767"/>
      <c r="C24" s="766">
        <v>2400</v>
      </c>
      <c r="D24" s="772"/>
      <c r="E24" s="773">
        <f>'Expenditures 15-22'!K57-SUM('Expenditures 15-22'!G57,'Expenditures 15-22'!I57)+'Expenditures 15-22'!D255</f>
        <v>69697</v>
      </c>
      <c r="F24" s="772"/>
      <c r="G24" s="774">
        <f>'Expenditures 15-22'!K57-SUM('Expenditures 15-22'!G57,'Expenditures 15-22'!I57)+'Expenditures 15-22'!D255</f>
        <v>69697</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17076</v>
      </c>
      <c r="E26" s="773">
        <f>'Expenditures 15-22'!K122-SUM('Expenditures 15-22'!G122,'Expenditures 15-22'!I122)+E7</f>
        <v>0</v>
      </c>
      <c r="F26" s="773">
        <f>'Expenditures 15-22'!K59-SUM('Expenditures 15-22'!G59,'Expenditures 15-22'!I59)+'Expenditures 15-22'!D257-E7</f>
        <v>17076</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121607</v>
      </c>
      <c r="E27" s="773">
        <f>E8</f>
        <v>0</v>
      </c>
      <c r="F27" s="773">
        <f>'Expenditures 15-22'!K60-SUM('Expenditures 15-22'!G60,'Expenditures 15-22'!I60)+'Expenditures 15-22'!D258-E8</f>
        <v>121607</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162503</v>
      </c>
      <c r="F28" s="776">
        <f>'Expenditures 15-22'!K61-SUM('Expenditures 15-22'!G61,'Expenditures 15-22'!I61)+'Expenditures 15-22'!K124-SUM('Expenditures 15-22'!G124,'Expenditures 15-22'!I124)+'Expenditures 15-22'!D260-E9</f>
        <v>162503</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1528599</v>
      </c>
      <c r="F29" s="772"/>
      <c r="G29" s="774">
        <f>'Expenditures 15-22'!K62-SUM('Expenditures 15-22'!G62,'Expenditures 15-22'!I62)+'Expenditures 15-22'!K125-SUM('Expenditures 15-22'!G125,'Expenditures 15-22'!I125)+'Expenditures 15-22'!K176-SUM('Expenditures 15-22'!G176,'Expenditures 15-22'!I176)+'Expenditures 15-22'!D261</f>
        <v>1528599</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10631</v>
      </c>
      <c r="E31" s="773">
        <f>E12</f>
        <v>0</v>
      </c>
      <c r="F31" s="773">
        <f>'Expenditures 15-22'!K64-SUM('Expenditures 15-22'!G64,'Expenditures 15-22'!I64)+'Expenditures 15-22'!D263-E12</f>
        <v>10631</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19756</v>
      </c>
      <c r="E37" s="773">
        <f>E14</f>
        <v>0</v>
      </c>
      <c r="F37" s="773">
        <f>'Expenditures 15-22'!K71-SUM('Expenditures 15-22'!G71,'Expenditures 15-22'!I71)+'Expenditures 15-22'!D270-E14</f>
        <v>19756</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353256</v>
      </c>
      <c r="F39" s="772"/>
      <c r="G39" s="773">
        <f>'Expenditures 15-22'!K75-SUM('Expenditures 15-22'!G75,'Expenditures 15-22'!I75)+'Expenditures 15-22'!K130-SUM('Expenditures 15-22'!G130,'Expenditures 15-22'!I130)+'Expenditures 15-22'!K179-SUM('Expenditures 15-22'!G179,'Expenditures 15-22'!I179)+'Expenditures 15-22'!D274</f>
        <v>353256</v>
      </c>
    </row>
    <row r="40" spans="1:7" ht="12" customHeight="1" x14ac:dyDescent="0.2">
      <c r="A40" s="788" t="s">
        <v>163</v>
      </c>
      <c r="B40" s="789"/>
      <c r="C40" s="790"/>
      <c r="D40" s="776">
        <f>SUM(D19:D39)</f>
        <v>169070</v>
      </c>
      <c r="E40" s="776">
        <f>SUM(E19:E39)</f>
        <v>17697343</v>
      </c>
      <c r="F40" s="776">
        <f>SUM(F19:F39)</f>
        <v>331573</v>
      </c>
      <c r="G40" s="776">
        <f>SUM(G19:G39)</f>
        <v>17534840</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169070</v>
      </c>
      <c r="F42" s="781" t="s">
        <v>564</v>
      </c>
      <c r="G42" s="777">
        <f>F40</f>
        <v>331573</v>
      </c>
    </row>
    <row r="43" spans="1:7" ht="12" customHeight="1" x14ac:dyDescent="0.2">
      <c r="A43" s="287"/>
      <c r="B43" s="216"/>
      <c r="C43" s="288"/>
      <c r="D43" s="781" t="s">
        <v>563</v>
      </c>
      <c r="E43" s="777">
        <f>E40</f>
        <v>17697343</v>
      </c>
      <c r="F43" s="781" t="s">
        <v>563</v>
      </c>
      <c r="G43" s="777">
        <f>G40</f>
        <v>17534840</v>
      </c>
    </row>
    <row r="44" spans="1:7" ht="12" customHeight="1" x14ac:dyDescent="0.2">
      <c r="A44" s="287"/>
      <c r="B44" s="216"/>
      <c r="C44" s="216"/>
      <c r="D44" s="791" t="s">
        <v>1187</v>
      </c>
      <c r="E44" s="792">
        <f>(E42/E43)</f>
        <v>9.5534114923353178E-3</v>
      </c>
      <c r="F44" s="791" t="s">
        <v>1187</v>
      </c>
      <c r="G44" s="792">
        <f>(G42/G43)</f>
        <v>1.8909382691829523E-2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5" t="s">
        <v>2068</v>
      </c>
      <c r="B5" s="2366"/>
      <c r="C5" s="2366"/>
      <c r="D5" s="2366"/>
      <c r="E5" s="2366"/>
    </row>
    <row r="6" spans="1:7" ht="12" customHeight="1" x14ac:dyDescent="0.25">
      <c r="A6" s="1992"/>
      <c r="B6" s="2367" t="str">
        <f>COVER!A17</f>
        <v>Williamson Co Special Ed District</v>
      </c>
      <c r="C6" s="2367"/>
      <c r="D6" s="2367"/>
      <c r="E6" s="1993"/>
    </row>
    <row r="7" spans="1:7" ht="11.25" customHeight="1" x14ac:dyDescent="0.25">
      <c r="A7" s="1992"/>
      <c r="B7" s="2368">
        <f>COVER!A13</f>
        <v>21100801060</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c r="C26" s="2004"/>
      <c r="D26" s="2007"/>
      <c r="E26" s="2006"/>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Williamson Co Special Ed District</v>
      </c>
      <c r="J6" s="2388"/>
    </row>
    <row r="7" spans="1:10" x14ac:dyDescent="0.2">
      <c r="A7" s="2389" t="s">
        <v>1037</v>
      </c>
      <c r="B7" s="2390"/>
      <c r="C7" s="2390"/>
      <c r="D7" s="2390"/>
      <c r="E7" s="2391"/>
      <c r="F7" s="1661"/>
      <c r="G7" s="1650"/>
      <c r="H7" s="1660" t="s">
        <v>438</v>
      </c>
      <c r="I7" s="2392">
        <f>COVER!A13</f>
        <v>21100801060</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626443</v>
      </c>
      <c r="F12" s="1689"/>
      <c r="G12" s="1688">
        <f t="shared" ref="G12:G18" si="0">SUM(E12:F12)</f>
        <v>626443</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69697</v>
      </c>
      <c r="F14" s="1689"/>
      <c r="G14" s="1688">
        <f t="shared" si="0"/>
        <v>69697</v>
      </c>
      <c r="H14" s="1690"/>
      <c r="I14" s="1689"/>
      <c r="J14" s="1688">
        <f t="shared" si="1"/>
        <v>0</v>
      </c>
    </row>
    <row r="15" spans="1:10" ht="15" customHeight="1" x14ac:dyDescent="0.2">
      <c r="A15" s="1684">
        <v>4</v>
      </c>
      <c r="B15" s="1685" t="s">
        <v>1258</v>
      </c>
      <c r="C15" s="1686"/>
      <c r="D15" s="1687">
        <v>2510</v>
      </c>
      <c r="E15" s="1688">
        <f>'Expenditures 15-22'!K59</f>
        <v>17076</v>
      </c>
      <c r="F15" s="1688">
        <f>'Expenditures 15-22'!K122</f>
        <v>0</v>
      </c>
      <c r="G15" s="1688">
        <f t="shared" si="0"/>
        <v>17076</v>
      </c>
      <c r="H15" s="1690"/>
      <c r="I15" s="1690"/>
      <c r="J15" s="1688">
        <f t="shared" si="1"/>
        <v>0</v>
      </c>
    </row>
    <row r="16" spans="1:10" ht="15" customHeight="1" x14ac:dyDescent="0.2">
      <c r="A16" s="1684">
        <v>5</v>
      </c>
      <c r="B16" s="1685" t="s">
        <v>108</v>
      </c>
      <c r="C16" s="1686"/>
      <c r="D16" s="1687">
        <v>2570</v>
      </c>
      <c r="E16" s="1688">
        <f>'Expenditures 15-22'!K64</f>
        <v>10631</v>
      </c>
      <c r="F16" s="1689"/>
      <c r="G16" s="1688">
        <f t="shared" si="0"/>
        <v>10631</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723847</v>
      </c>
      <c r="F19" s="1696">
        <f t="shared" si="2"/>
        <v>0</v>
      </c>
      <c r="G19" s="1696">
        <f t="shared" si="2"/>
        <v>723847</v>
      </c>
      <c r="H19" s="1696">
        <f t="shared" si="2"/>
        <v>0</v>
      </c>
      <c r="I19" s="1696">
        <f t="shared" si="2"/>
        <v>0</v>
      </c>
      <c r="J19" s="1696">
        <f t="shared" si="2"/>
        <v>0</v>
      </c>
    </row>
    <row r="20" spans="1:10" ht="25.5" customHeight="1" thickTop="1" x14ac:dyDescent="0.2">
      <c r="A20" s="1684">
        <v>9</v>
      </c>
      <c r="B20" s="2399" t="s">
        <v>1951</v>
      </c>
      <c r="C20" s="2397"/>
      <c r="D20" s="2398"/>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1995</v>
      </c>
      <c r="G27" s="2400"/>
    </row>
    <row r="28" spans="1:10" ht="28.5" customHeight="1" x14ac:dyDescent="0.2">
      <c r="B28" s="1699"/>
      <c r="C28" s="2402"/>
      <c r="D28" s="2402"/>
      <c r="E28" s="1970"/>
      <c r="F28" s="2402"/>
      <c r="G28" s="2402"/>
    </row>
    <row r="29" spans="1:10" x14ac:dyDescent="0.2">
      <c r="B29" s="1699"/>
      <c r="C29" s="1964" t="s">
        <v>1997</v>
      </c>
      <c r="E29" s="1969"/>
      <c r="F29" s="2401" t="s">
        <v>1996</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1998</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2105</v>
      </c>
    </row>
    <row r="6" spans="1:2" x14ac:dyDescent="0.2">
      <c r="A6" s="388">
        <v>2</v>
      </c>
      <c r="B6" s="13" t="s">
        <v>2106</v>
      </c>
    </row>
    <row r="7" spans="1:2" x14ac:dyDescent="0.2">
      <c r="A7" s="388">
        <v>3</v>
      </c>
      <c r="B7" s="13" t="s">
        <v>2107</v>
      </c>
    </row>
    <row r="8" spans="1:2" x14ac:dyDescent="0.2">
      <c r="A8" s="388">
        <v>4</v>
      </c>
      <c r="B8" s="13" t="s">
        <v>2108</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Williamson Co Special Ed District</v>
      </c>
    </row>
    <row r="65" spans="2:2" x14ac:dyDescent="0.2">
      <c r="B65" s="397">
        <f>COVER!A13</f>
        <v>21100801060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1962</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161925</xdr:colOff>
                <xdr:row>1</xdr:row>
                <xdr:rowOff>0</xdr:rowOff>
              </from>
              <to>
                <xdr:col>0</xdr:col>
                <xdr:colOff>1076325</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1200150</xdr:colOff>
                <xdr:row>1</xdr:row>
                <xdr:rowOff>0</xdr:rowOff>
              </from>
              <to>
                <xdr:col>0</xdr:col>
                <xdr:colOff>2114550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1978</v>
      </c>
      <c r="B1" s="2406"/>
      <c r="C1" s="2406"/>
      <c r="D1" s="2406"/>
      <c r="E1" s="2406"/>
      <c r="F1" s="2407"/>
    </row>
    <row r="2" spans="1:8" ht="39.75" customHeight="1" x14ac:dyDescent="0.2">
      <c r="A2" s="2415" t="s">
        <v>1953</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1977</v>
      </c>
      <c r="B4" s="2422"/>
      <c r="C4" s="2422"/>
      <c r="D4" s="2422"/>
      <c r="E4" s="2422"/>
      <c r="F4" s="2423"/>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16841542</v>
      </c>
      <c r="C6" s="1631">
        <f>'Acct Summary 7-8'!D8</f>
        <v>5000</v>
      </c>
      <c r="D6" s="1631">
        <f>'Acct Summary 7-8'!F8</f>
        <v>1182010</v>
      </c>
      <c r="E6" s="1631">
        <f>'Acct Summary 7-8'!I8</f>
        <v>0</v>
      </c>
      <c r="F6" s="1631">
        <f>SUM(B6:E6)</f>
        <v>18028552</v>
      </c>
    </row>
    <row r="7" spans="1:8" s="1632" customFormat="1" ht="14.25" customHeight="1" thickBot="1" x14ac:dyDescent="0.25">
      <c r="A7" s="1630" t="s">
        <v>1694</v>
      </c>
      <c r="B7" s="1633">
        <f>'Acct Summary 7-8'!C17</f>
        <v>16606840</v>
      </c>
      <c r="C7" s="1633">
        <f>'Acct Summary 7-8'!D17</f>
        <v>9797</v>
      </c>
      <c r="D7" s="1633">
        <f>'Acct Summary 7-8'!F17</f>
        <v>1528547</v>
      </c>
      <c r="E7" s="1896"/>
      <c r="F7" s="1631">
        <f>SUM(B7:E7)</f>
        <v>18145184</v>
      </c>
    </row>
    <row r="8" spans="1:8" s="1632" customFormat="1" ht="14.25" thickTop="1" thickBot="1" x14ac:dyDescent="0.25">
      <c r="A8" s="1634" t="s">
        <v>1695</v>
      </c>
      <c r="B8" s="1635">
        <f>(B6-B7)</f>
        <v>234702</v>
      </c>
      <c r="C8" s="1635">
        <f>(C6-C7)</f>
        <v>-4797</v>
      </c>
      <c r="D8" s="1635">
        <f>(D6-D7)</f>
        <v>-346537</v>
      </c>
      <c r="E8" s="1633">
        <f>(E6-E7)</f>
        <v>0</v>
      </c>
      <c r="F8" s="1636">
        <f>SUM(F6-F7)</f>
        <v>-116632</v>
      </c>
    </row>
    <row r="9" spans="1:8" s="1632" customFormat="1" ht="14.25" thickTop="1" thickBot="1" x14ac:dyDescent="0.25">
      <c r="A9" s="1637" t="s">
        <v>1954</v>
      </c>
      <c r="B9" s="1638">
        <f>'Acct Summary 7-8'!C81</f>
        <v>1570854</v>
      </c>
      <c r="C9" s="1638">
        <f>'Acct Summary 7-8'!D81</f>
        <v>1765</v>
      </c>
      <c r="D9" s="1638">
        <f>'Acct Summary 7-8'!F81</f>
        <v>-102298</v>
      </c>
      <c r="E9" s="1638">
        <f>'Acct Summary 7-8'!I81</f>
        <v>0</v>
      </c>
      <c r="F9" s="1717">
        <f>SUM(B9:E9)</f>
        <v>1470321</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8" customFormat="1" ht="0.75" customHeight="1" x14ac:dyDescent="0.2">
      <c r="A14" s="2408" t="s">
        <v>1852</v>
      </c>
      <c r="B14" s="2408"/>
      <c r="C14" s="2408"/>
      <c r="D14" s="2408"/>
      <c r="E14" s="2408"/>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81" sqref="D81"/>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4"/>
      <c r="B8" s="2425"/>
      <c r="C8" s="2425"/>
      <c r="D8" s="2426"/>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29" t="s">
        <v>1990</v>
      </c>
      <c r="D11" s="2430"/>
    </row>
    <row r="12" spans="1:4" s="4" customFormat="1" ht="12.75" x14ac:dyDescent="0.2">
      <c r="A12" s="1953"/>
      <c r="B12" s="228"/>
      <c r="C12" s="1952" t="s">
        <v>1989</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2037</v>
      </c>
      <c r="D28" s="2298"/>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2039</v>
      </c>
      <c r="D31" s="1266" t="str">
        <f>IF(AND(COVER!J29="X",COVER!J30="X",COVER!L30&lt;&gt;"X"),"OK",IF(AND(COVER!J29="X",COVER!J30&lt;&gt;"X",COVER!L30="X"),"OK",IF(AND(COVER!L29="X",COVER!J30&lt;&gt;"X"),"OK","PLEASE CHECK YES or NO.")))</f>
        <v>OK</v>
      </c>
    </row>
    <row r="32" spans="1:4" x14ac:dyDescent="0.2">
      <c r="A32" s="233"/>
      <c r="B32" s="236"/>
      <c r="C32" s="1642" t="s">
        <v>2038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1" sqref="B41"/>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9" t="s">
        <v>1931</v>
      </c>
      <c r="B4" s="2460"/>
      <c r="C4" s="2460"/>
      <c r="D4" s="2460"/>
      <c r="E4" s="2460"/>
      <c r="F4" s="2460"/>
      <c r="G4" s="2460"/>
      <c r="H4" s="2460"/>
      <c r="I4" s="2460"/>
      <c r="J4" s="2460"/>
      <c r="K4" s="2460"/>
      <c r="L4" s="2460"/>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7" t="str">
        <f>COVER!A17</f>
        <v>Williamson Co Special Ed District</v>
      </c>
      <c r="B7" s="2448"/>
      <c r="C7" s="2448"/>
      <c r="D7" s="2461"/>
      <c r="E7" s="2462">
        <f>COVER!A13</f>
        <v>21100801060</v>
      </c>
      <c r="F7" s="2463"/>
      <c r="G7" s="2464" t="str">
        <f>COVER!T23</f>
        <v>066-003689</v>
      </c>
      <c r="H7" s="2465"/>
      <c r="I7" s="2465"/>
      <c r="J7" s="2465"/>
      <c r="K7" s="2465"/>
      <c r="L7" s="2466"/>
    </row>
    <row r="8" spans="1:29" ht="13.5" customHeight="1" x14ac:dyDescent="0.2">
      <c r="A8" s="2039" t="s">
        <v>2026</v>
      </c>
      <c r="B8" s="2040"/>
      <c r="C8" s="2019"/>
      <c r="D8" s="2019"/>
      <c r="E8" s="2043"/>
      <c r="F8" s="2020"/>
      <c r="G8" s="2021" t="s">
        <v>1414</v>
      </c>
      <c r="H8" s="1291"/>
      <c r="I8" s="1291"/>
      <c r="J8" s="1291"/>
      <c r="K8" s="1291"/>
      <c r="L8" s="2022"/>
    </row>
    <row r="9" spans="1:29" ht="13.5" customHeight="1" x14ac:dyDescent="0.2">
      <c r="A9" s="2467" t="s">
        <v>2101</v>
      </c>
      <c r="B9" s="2437"/>
      <c r="C9" s="2437"/>
      <c r="D9" s="2437"/>
      <c r="E9" s="2437"/>
      <c r="F9" s="2468"/>
      <c r="G9" s="2436" t="str">
        <f>COVER!T13</f>
        <v>Gray Hunter Stenn LLP</v>
      </c>
      <c r="H9" s="2458"/>
      <c r="I9" s="2458"/>
      <c r="J9" s="2458"/>
      <c r="K9" s="2458"/>
      <c r="L9" s="2469"/>
    </row>
    <row r="10" spans="1:29" ht="13.5" customHeight="1" x14ac:dyDescent="0.2">
      <c r="A10" s="2444"/>
      <c r="B10" s="2445"/>
      <c r="C10" s="2445"/>
      <c r="D10" s="2445"/>
      <c r="E10" s="2445"/>
      <c r="F10" s="2446"/>
      <c r="G10" s="2436" t="str">
        <f>COVER!T17</f>
        <v>P.O. Box 1728</v>
      </c>
      <c r="H10" s="2450"/>
      <c r="I10" s="2450"/>
      <c r="J10" s="2450"/>
      <c r="K10" s="2450"/>
      <c r="L10" s="2451"/>
    </row>
    <row r="11" spans="1:29" ht="13.5" customHeight="1" x14ac:dyDescent="0.2">
      <c r="A11" s="2039" t="s">
        <v>2028</v>
      </c>
      <c r="B11" s="2040"/>
      <c r="C11" s="2019"/>
      <c r="D11" s="2043"/>
      <c r="E11" s="2019"/>
      <c r="F11" s="2020"/>
      <c r="G11" s="2436" t="str">
        <f>COVER!T19</f>
        <v>Marion</v>
      </c>
      <c r="H11" s="2450"/>
      <c r="I11" s="2450"/>
      <c r="J11" s="1981" t="str">
        <f>COVER!X19</f>
        <v>IL</v>
      </c>
      <c r="K11" s="1981">
        <f>COVER!Z19</f>
        <v>62959</v>
      </c>
      <c r="L11" s="2023"/>
    </row>
    <row r="12" spans="1:29" ht="13.5" customHeight="1" x14ac:dyDescent="0.2">
      <c r="A12" s="2452" t="s">
        <v>2027</v>
      </c>
      <c r="B12" s="2453"/>
      <c r="C12" s="2453"/>
      <c r="D12" s="2453"/>
      <c r="E12" s="2453"/>
      <c r="F12" s="2454"/>
      <c r="G12" s="1984"/>
      <c r="H12" s="1310"/>
      <c r="I12" s="1310"/>
      <c r="J12" s="1310"/>
      <c r="K12" s="1310"/>
      <c r="L12" s="1985"/>
    </row>
    <row r="13" spans="1:29" ht="13.5" customHeight="1" x14ac:dyDescent="0.2">
      <c r="A13" s="2436"/>
      <c r="B13" s="2458"/>
      <c r="C13" s="2458"/>
      <c r="D13" s="2458"/>
      <c r="E13" s="1309"/>
      <c r="F13" s="2032"/>
      <c r="G13" s="2024" t="s">
        <v>2030</v>
      </c>
      <c r="H13" s="2025"/>
      <c r="I13" s="2455" t="str">
        <f>COVER!T25</f>
        <v>jluckett@ghscpa.com</v>
      </c>
      <c r="J13" s="2456"/>
      <c r="K13" s="2456"/>
      <c r="L13" s="2457"/>
    </row>
    <row r="14" spans="1:29" ht="13.5" customHeight="1" x14ac:dyDescent="0.2">
      <c r="A14" s="2436" t="str">
        <f>COVER!A19</f>
        <v>411 South Court Street</v>
      </c>
      <c r="B14" s="2437"/>
      <c r="C14" s="2437"/>
      <c r="D14" s="2437"/>
      <c r="E14" s="2030">
        <v>0</v>
      </c>
      <c r="F14" s="1308"/>
      <c r="G14" s="2026" t="s">
        <v>1413</v>
      </c>
      <c r="H14" s="1291"/>
      <c r="I14" s="1291"/>
      <c r="J14" s="1291"/>
      <c r="K14" s="1291"/>
      <c r="L14" s="2022"/>
    </row>
    <row r="15" spans="1:29" ht="13.5" customHeight="1" x14ac:dyDescent="0.2">
      <c r="A15" s="2436" t="str">
        <f>COVER!A21</f>
        <v>Marion</v>
      </c>
      <c r="B15" s="2450"/>
      <c r="C15" s="2450"/>
      <c r="D15" s="1290"/>
      <c r="E15" s="1986"/>
      <c r="F15" s="1307"/>
      <c r="G15" s="1980" t="str">
        <f>COVER!T15</f>
        <v>Jalayne M Luckett, CPA, PC</v>
      </c>
      <c r="H15" s="1291"/>
      <c r="I15" s="1291"/>
      <c r="J15" s="1291"/>
      <c r="K15" s="1291"/>
      <c r="L15" s="2022"/>
    </row>
    <row r="16" spans="1:29" ht="12.2" customHeight="1" x14ac:dyDescent="0.2">
      <c r="A16" s="2029" t="s">
        <v>2029</v>
      </c>
      <c r="B16" s="1558"/>
      <c r="C16" s="2031">
        <f>COVER!A25</f>
        <v>62959</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1"/>
      <c r="I17" s="1291"/>
      <c r="J17" s="1291"/>
      <c r="K17" s="2027" t="s">
        <v>1411</v>
      </c>
      <c r="L17" s="2020"/>
      <c r="M17" s="1306"/>
    </row>
    <row r="18" spans="1:13" ht="12.2" customHeight="1" x14ac:dyDescent="0.2">
      <c r="A18" s="2444"/>
      <c r="B18" s="2445"/>
      <c r="C18" s="2445"/>
      <c r="D18" s="2445"/>
      <c r="E18" s="2445"/>
      <c r="F18" s="2446"/>
      <c r="G18" s="2447" t="str">
        <f>COVER!T21</f>
        <v>618-993-2647</v>
      </c>
      <c r="H18" s="2448"/>
      <c r="I18" s="2448"/>
      <c r="J18" s="2448"/>
      <c r="K18" s="2447" t="str">
        <f>COVER!X21</f>
        <v>618-993-3981</v>
      </c>
      <c r="L18" s="244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2005</v>
      </c>
    </row>
    <row r="22" spans="1:13" ht="12.2" customHeight="1" x14ac:dyDescent="0.2">
      <c r="A22" s="1304"/>
    </row>
    <row r="23" spans="1:13" ht="12.2" customHeight="1" x14ac:dyDescent="0.2">
      <c r="A23" s="1304"/>
      <c r="B23" s="1292" t="s">
        <v>2089</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2089</v>
      </c>
      <c r="C26" s="1298" t="s">
        <v>2006</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2089</v>
      </c>
      <c r="C28" s="1298" t="s">
        <v>2007</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2089</v>
      </c>
      <c r="C30" s="1298" t="s">
        <v>2008</v>
      </c>
      <c r="D30" s="1290"/>
      <c r="E30" s="1290"/>
    </row>
    <row r="31" spans="1:13" s="1289" customFormat="1" ht="4.9000000000000004" customHeight="1" x14ac:dyDescent="0.2">
      <c r="B31" s="1295"/>
      <c r="C31" s="1301"/>
      <c r="D31" s="1290"/>
      <c r="E31" s="1290"/>
    </row>
    <row r="32" spans="1:13" s="1289" customFormat="1" ht="12.2" customHeight="1" x14ac:dyDescent="0.2">
      <c r="B32" s="1292" t="s">
        <v>2089</v>
      </c>
      <c r="C32" s="1298" t="s">
        <v>1408</v>
      </c>
      <c r="D32" s="1290"/>
      <c r="E32" s="1290"/>
    </row>
    <row r="33" spans="1:8" s="1289" customFormat="1" ht="10.9" customHeight="1" x14ac:dyDescent="0.2">
      <c r="B33" s="1295"/>
      <c r="C33" s="1299" t="s">
        <v>2009</v>
      </c>
      <c r="D33" s="1290"/>
      <c r="E33" s="1290"/>
    </row>
    <row r="34" spans="1:8" ht="5.45" customHeight="1" x14ac:dyDescent="0.2">
      <c r="B34" s="1295"/>
      <c r="C34" s="1299"/>
      <c r="D34" s="1294"/>
      <c r="E34" s="1294"/>
    </row>
    <row r="35" spans="1:8" s="1289" customFormat="1" ht="13.5" customHeight="1" x14ac:dyDescent="0.2">
      <c r="B35" s="1292" t="s">
        <v>2089</v>
      </c>
      <c r="C35" s="1298" t="s">
        <v>1407</v>
      </c>
      <c r="D35" s="1296"/>
      <c r="E35" s="1296"/>
    </row>
    <row r="36" spans="1:8" s="1289" customFormat="1" ht="10.9" customHeight="1" x14ac:dyDescent="0.2">
      <c r="B36" s="1295"/>
      <c r="C36" s="1299" t="s">
        <v>2010</v>
      </c>
      <c r="D36" s="1296"/>
      <c r="E36" s="1296"/>
    </row>
    <row r="37" spans="1:8" ht="5.45" customHeight="1" x14ac:dyDescent="0.2">
      <c r="B37" s="1295"/>
      <c r="C37" s="1299"/>
      <c r="D37" s="1294"/>
      <c r="E37" s="1294"/>
    </row>
    <row r="38" spans="1:8" s="1289" customFormat="1" ht="12.2" customHeight="1" x14ac:dyDescent="0.2">
      <c r="B38" s="1292" t="s">
        <v>2089</v>
      </c>
      <c r="C38" s="1298" t="s">
        <v>2011</v>
      </c>
      <c r="D38" s="1296"/>
      <c r="E38" s="1296"/>
    </row>
    <row r="39" spans="1:8" ht="5.45" customHeight="1" x14ac:dyDescent="0.2">
      <c r="B39" s="1295"/>
      <c r="C39" s="1299"/>
      <c r="D39" s="1294"/>
      <c r="E39" s="1294"/>
    </row>
    <row r="40" spans="1:8" s="1289" customFormat="1" ht="13.5" customHeight="1" x14ac:dyDescent="0.2">
      <c r="B40" s="1292" t="s">
        <v>2089</v>
      </c>
      <c r="C40" s="1298" t="s">
        <v>2012</v>
      </c>
      <c r="D40" s="1296"/>
      <c r="E40" s="1296"/>
    </row>
    <row r="41" spans="1:8" ht="4.9000000000000004" customHeight="1" x14ac:dyDescent="0.2">
      <c r="A41" s="1300"/>
      <c r="B41" s="1295"/>
      <c r="C41" s="1299"/>
      <c r="D41" s="1294"/>
      <c r="E41" s="1294"/>
    </row>
    <row r="42" spans="1:8" s="1289" customFormat="1" ht="13.5" customHeight="1" x14ac:dyDescent="0.2">
      <c r="B42" s="1292" t="s">
        <v>2089</v>
      </c>
      <c r="C42" s="1298" t="s">
        <v>2013</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2014</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37" sqref="F3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0" t="str">
        <f>'Single Audit Cover'!A7</f>
        <v>Williamson Co Special Ed District</v>
      </c>
      <c r="B1" s="2460"/>
      <c r="C1" s="2460"/>
      <c r="D1" s="2460"/>
    </row>
    <row r="2" spans="1:11" s="1979" customFormat="1" ht="12.75" x14ac:dyDescent="0.2">
      <c r="A2" s="2471">
        <f>'Single Audit Cover'!E7</f>
        <v>21100801060</v>
      </c>
      <c r="B2" s="2472"/>
      <c r="C2" s="2472"/>
      <c r="D2" s="2472"/>
    </row>
    <row r="3" spans="1:11" s="1979" customFormat="1" ht="12.75" x14ac:dyDescent="0.2">
      <c r="A3" s="2470" t="s">
        <v>2015</v>
      </c>
      <c r="B3" s="2460"/>
      <c r="C3" s="2460"/>
      <c r="D3" s="2460"/>
    </row>
    <row r="4" spans="1:11" s="1979" customFormat="1" ht="4.5" customHeight="1" x14ac:dyDescent="0.2">
      <c r="A4" s="1977"/>
      <c r="B4" s="1976"/>
      <c r="C4" s="1976"/>
      <c r="D4" s="1976"/>
    </row>
    <row r="5" spans="1:11" x14ac:dyDescent="0.2">
      <c r="B5" s="1346" t="s">
        <v>2016</v>
      </c>
      <c r="C5" s="1345"/>
      <c r="D5" s="1322"/>
    </row>
    <row r="6" spans="1:11" x14ac:dyDescent="0.2">
      <c r="B6" s="1346" t="s">
        <v>1488</v>
      </c>
      <c r="C6" s="1345"/>
      <c r="D6" s="1322"/>
    </row>
    <row r="7" spans="1:11" x14ac:dyDescent="0.2">
      <c r="B7" s="1346" t="s">
        <v>2017</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1810</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1813</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2018</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29" sqref="D29"/>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Williamson Co Special Ed District</v>
      </c>
      <c r="B1" s="2475"/>
      <c r="C1" s="2475"/>
      <c r="D1" s="2475"/>
      <c r="E1" s="2475"/>
    </row>
    <row r="2" spans="1:5" x14ac:dyDescent="0.2">
      <c r="A2" s="2476">
        <f>'Single Audit Cover'!E7</f>
        <v>21100801060</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3535437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2031</v>
      </c>
      <c r="B17" s="1362" t="s">
        <v>1499</v>
      </c>
      <c r="C17" s="1362"/>
      <c r="D17" s="1361">
        <f>-SUM('Revenues 9-14'!C271:K271)</f>
        <v>-661319</v>
      </c>
    </row>
    <row r="19" spans="1:4" ht="13.5" thickBot="1" x14ac:dyDescent="0.25">
      <c r="A19" s="1360" t="s">
        <v>1498</v>
      </c>
      <c r="D19" s="1359">
        <f>SUM(D10:D17)</f>
        <v>2874118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3" t="s">
        <v>2111</v>
      </c>
      <c r="B24" s="2474"/>
      <c r="D24" s="1352">
        <v>-17790</v>
      </c>
    </row>
    <row r="25" spans="1:4" x14ac:dyDescent="0.2">
      <c r="A25" s="2473" t="s">
        <v>2112</v>
      </c>
      <c r="B25" s="2474"/>
      <c r="D25" s="1352">
        <v>-103369</v>
      </c>
    </row>
    <row r="26" spans="1:4" x14ac:dyDescent="0.2">
      <c r="A26" s="2473" t="s">
        <v>2113</v>
      </c>
      <c r="B26" s="2474"/>
      <c r="D26" s="1352">
        <v>-5400</v>
      </c>
    </row>
    <row r="27" spans="1:4" x14ac:dyDescent="0.2">
      <c r="A27" s="2473" t="s">
        <v>2139</v>
      </c>
      <c r="B27" s="2474"/>
      <c r="D27" s="1352">
        <v>-3372</v>
      </c>
    </row>
    <row r="28" spans="1:4" x14ac:dyDescent="0.2">
      <c r="A28" s="2473" t="s">
        <v>2138</v>
      </c>
      <c r="B28" s="2474"/>
      <c r="D28" s="1352">
        <v>-12723</v>
      </c>
    </row>
    <row r="29" spans="1:4" x14ac:dyDescent="0.2">
      <c r="A29" s="2473"/>
      <c r="B29" s="2474"/>
      <c r="D29" s="1352"/>
    </row>
    <row r="30" spans="1:4" x14ac:dyDescent="0.2">
      <c r="A30" s="2473"/>
      <c r="B30" s="2474"/>
      <c r="D30" s="1352"/>
    </row>
    <row r="32" spans="1:4" x14ac:dyDescent="0.2">
      <c r="A32" s="1358" t="s">
        <v>1496</v>
      </c>
      <c r="D32" s="1357">
        <f>SUM(D19:D30)</f>
        <v>2731464</v>
      </c>
    </row>
    <row r="33" spans="1:4" x14ac:dyDescent="0.2">
      <c r="D33" s="1356"/>
    </row>
    <row r="34" spans="1:4" x14ac:dyDescent="0.2">
      <c r="A34" s="1347" t="s">
        <v>1495</v>
      </c>
    </row>
    <row r="35" spans="1:4" x14ac:dyDescent="0.2">
      <c r="A35" s="1347" t="s">
        <v>1494</v>
      </c>
      <c r="B35" s="1349" t="s">
        <v>1493</v>
      </c>
      <c r="D35" s="1355">
        <v>2874412</v>
      </c>
    </row>
    <row r="37" spans="1:4" x14ac:dyDescent="0.2">
      <c r="A37" s="1354" t="s">
        <v>1492</v>
      </c>
    </row>
    <row r="39" spans="1:4" ht="13.35" customHeight="1" x14ac:dyDescent="0.2">
      <c r="A39" s="1353" t="s">
        <v>1491</v>
      </c>
    </row>
    <row r="40" spans="1:4" x14ac:dyDescent="0.2">
      <c r="A40" s="2473" t="s">
        <v>2109</v>
      </c>
      <c r="B40" s="2474"/>
      <c r="D40" s="1352">
        <v>-23310</v>
      </c>
    </row>
    <row r="41" spans="1:4" x14ac:dyDescent="0.2">
      <c r="A41" s="2473" t="s">
        <v>2110</v>
      </c>
      <c r="B41" s="2474"/>
      <c r="D41" s="1351">
        <v>-119638</v>
      </c>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2">
        <f>SUM(D35:D45)</f>
        <v>2731464</v>
      </c>
    </row>
    <row r="49" spans="2:4" x14ac:dyDescent="0.2">
      <c r="B49" s="1350" t="s">
        <v>1489</v>
      </c>
      <c r="C49" s="1350"/>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4" zoomScale="110" zoomScaleNormal="110" workbookViewId="0">
      <selection activeCell="H27" sqref="H2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7" t="str">
        <f>'Single Audit Cover'!A7</f>
        <v>Williamson Co Special Ed District</v>
      </c>
      <c r="C1" s="2478"/>
      <c r="D1" s="2478"/>
      <c r="E1" s="2478"/>
      <c r="F1" s="2478"/>
      <c r="G1" s="2478"/>
      <c r="H1" s="2478"/>
      <c r="I1" s="2478"/>
      <c r="J1" s="2478"/>
      <c r="K1" s="2478"/>
    </row>
    <row r="2" spans="2:12" ht="15" x14ac:dyDescent="0.2">
      <c r="B2" s="2479">
        <f>'Single Audit Cover'!E7</f>
        <v>21100801060</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624</v>
      </c>
      <c r="F6" s="1418"/>
      <c r="G6" s="1417" t="s">
        <v>1538</v>
      </c>
      <c r="H6" s="1416"/>
      <c r="I6" s="1415"/>
      <c r="J6" s="1414"/>
      <c r="K6" s="1413"/>
    </row>
    <row r="7" spans="2:12" ht="15.75" x14ac:dyDescent="0.25">
      <c r="B7" s="2047"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1955</v>
      </c>
      <c r="G8" s="1408" t="s">
        <v>1859</v>
      </c>
      <c r="H8" s="1407" t="s">
        <v>1955</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2114</v>
      </c>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t="s">
        <v>2115</v>
      </c>
      <c r="C12" s="1391" t="s">
        <v>2116</v>
      </c>
      <c r="D12" s="1390" t="s">
        <v>2117</v>
      </c>
      <c r="E12" s="1389">
        <v>32490</v>
      </c>
      <c r="F12" s="1389">
        <v>28887</v>
      </c>
      <c r="G12" s="1389">
        <v>55800</v>
      </c>
      <c r="H12" s="1389">
        <v>10786</v>
      </c>
      <c r="I12" s="1389"/>
      <c r="J12" s="1389">
        <f>SUM(G12:I12)</f>
        <v>66586</v>
      </c>
      <c r="K12" s="1389">
        <v>66586</v>
      </c>
    </row>
    <row r="13" spans="2:12" ht="20.100000000000001" customHeight="1" x14ac:dyDescent="0.2">
      <c r="B13" s="1392" t="s">
        <v>2115</v>
      </c>
      <c r="C13" s="1391" t="s">
        <v>2116</v>
      </c>
      <c r="D13" s="1390" t="s">
        <v>2118</v>
      </c>
      <c r="E13" s="1389"/>
      <c r="F13" s="1389">
        <v>50080</v>
      </c>
      <c r="G13" s="1389"/>
      <c r="H13" s="1389">
        <v>62661</v>
      </c>
      <c r="I13" s="1389">
        <v>5529</v>
      </c>
      <c r="J13" s="1389">
        <f>SUM(G13:I13)</f>
        <v>68190</v>
      </c>
      <c r="K13" s="1389">
        <v>68190</v>
      </c>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t="s">
        <v>2119</v>
      </c>
      <c r="C15" s="1391" t="s">
        <v>2120</v>
      </c>
      <c r="D15" s="1390" t="s">
        <v>2121</v>
      </c>
      <c r="E15" s="1389">
        <v>2101791</v>
      </c>
      <c r="F15" s="1389">
        <v>303910</v>
      </c>
      <c r="G15" s="1389">
        <v>2221399</v>
      </c>
      <c r="H15" s="1389">
        <v>184272</v>
      </c>
      <c r="I15" s="1389"/>
      <c r="J15" s="1389">
        <f>SUM(G15:I15)</f>
        <v>2405671</v>
      </c>
      <c r="K15" s="1389">
        <v>2405671</v>
      </c>
    </row>
    <row r="16" spans="2:12" ht="20.100000000000001" customHeight="1" x14ac:dyDescent="0.2">
      <c r="B16" s="1392" t="s">
        <v>2119</v>
      </c>
      <c r="C16" s="1391" t="s">
        <v>2120</v>
      </c>
      <c r="D16" s="1390" t="s">
        <v>2122</v>
      </c>
      <c r="E16" s="1389"/>
      <c r="F16" s="1389">
        <v>2174078</v>
      </c>
      <c r="G16" s="1389"/>
      <c r="H16" s="1389">
        <v>2277447</v>
      </c>
      <c r="I16" s="1389">
        <v>147337</v>
      </c>
      <c r="J16" s="1389">
        <f>SUM(G16:I16)</f>
        <v>2424784</v>
      </c>
      <c r="K16" s="1389">
        <v>2424784</v>
      </c>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t="s">
        <v>2123</v>
      </c>
      <c r="C18" s="1391"/>
      <c r="D18" s="1390"/>
      <c r="E18" s="1389">
        <f t="shared" ref="E18:K18" si="0">SUM(E12:E17)</f>
        <v>2134281</v>
      </c>
      <c r="F18" s="1389">
        <f t="shared" si="0"/>
        <v>2556955</v>
      </c>
      <c r="G18" s="1389">
        <f t="shared" si="0"/>
        <v>2277199</v>
      </c>
      <c r="H18" s="1389">
        <f t="shared" si="0"/>
        <v>2535166</v>
      </c>
      <c r="I18" s="1389">
        <f t="shared" si="0"/>
        <v>152866</v>
      </c>
      <c r="J18" s="1389">
        <f t="shared" si="0"/>
        <v>4965231</v>
      </c>
      <c r="K18" s="1389">
        <f t="shared" si="0"/>
        <v>4965231</v>
      </c>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t="s">
        <v>2124</v>
      </c>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t="s">
        <v>2125</v>
      </c>
      <c r="C22" s="1391">
        <v>84.126000000000005</v>
      </c>
      <c r="D22" s="1390" t="s">
        <v>2126</v>
      </c>
      <c r="E22" s="1389">
        <v>60613</v>
      </c>
      <c r="F22" s="1389"/>
      <c r="G22" s="1389">
        <v>60613</v>
      </c>
      <c r="H22" s="1389"/>
      <c r="I22" s="1389"/>
      <c r="J22" s="1389">
        <f>SUM(G22:I22)</f>
        <v>60613</v>
      </c>
      <c r="K22" s="1389">
        <v>60613</v>
      </c>
    </row>
    <row r="23" spans="2:12" ht="20.100000000000001" customHeight="1" x14ac:dyDescent="0.2">
      <c r="B23" s="1392" t="s">
        <v>2125</v>
      </c>
      <c r="C23" s="1391">
        <v>84.126000000000005</v>
      </c>
      <c r="D23" s="1390" t="s">
        <v>2132</v>
      </c>
      <c r="E23" s="1389"/>
      <c r="F23" s="1389">
        <v>53652</v>
      </c>
      <c r="G23" s="1389"/>
      <c r="H23" s="1389">
        <v>53652</v>
      </c>
      <c r="I23" s="1389">
        <v>5400</v>
      </c>
      <c r="J23" s="1389">
        <f>SUM(G23:I23)</f>
        <v>59052</v>
      </c>
      <c r="K23" s="1389">
        <v>59052</v>
      </c>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2086</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3" t="s">
        <v>2019</v>
      </c>
      <c r="C37" s="1376"/>
      <c r="D37" s="1375"/>
      <c r="E37" s="1373"/>
      <c r="F37" s="1373"/>
      <c r="G37" s="1373"/>
      <c r="H37" s="1373"/>
      <c r="I37" s="1374"/>
      <c r="J37" s="1374"/>
      <c r="K37" s="1373"/>
    </row>
    <row r="38" spans="2:11" ht="11.1" customHeight="1" x14ac:dyDescent="0.2">
      <c r="B38" s="1373" t="s">
        <v>2020</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3" zoomScale="110" zoomScaleNormal="110" workbookViewId="0">
      <selection activeCell="B38" sqref="B3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7" t="str">
        <f>'Single Audit Cover'!A7</f>
        <v>Williamson Co Special Ed District</v>
      </c>
      <c r="C1" s="2478"/>
      <c r="D1" s="2478"/>
      <c r="E1" s="2478"/>
      <c r="F1" s="2478"/>
      <c r="G1" s="2478"/>
      <c r="H1" s="2478"/>
      <c r="I1" s="2478"/>
      <c r="J1" s="2478"/>
      <c r="K1" s="2478"/>
    </row>
    <row r="2" spans="2:12" ht="15" x14ac:dyDescent="0.2">
      <c r="B2" s="2479">
        <f>'Single Audit Cover'!E7</f>
        <v>21100801060</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624</v>
      </c>
      <c r="F6" s="1418"/>
      <c r="G6" s="1417" t="s">
        <v>1538</v>
      </c>
      <c r="H6" s="1416"/>
      <c r="I6" s="1415"/>
      <c r="J6" s="1414"/>
      <c r="K6" s="1413"/>
    </row>
    <row r="7" spans="2:12" ht="15.75" x14ac:dyDescent="0.25">
      <c r="B7" s="2047"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1955</v>
      </c>
      <c r="G8" s="1408" t="s">
        <v>1859</v>
      </c>
      <c r="H8" s="1407" t="s">
        <v>1955</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2127</v>
      </c>
      <c r="C10" s="1395"/>
      <c r="D10" s="1394"/>
      <c r="E10" s="1393"/>
      <c r="F10" s="1393"/>
      <c r="G10" s="1393"/>
      <c r="H10" s="1393"/>
      <c r="I10" s="1393"/>
      <c r="J10" s="1393"/>
      <c r="K10" s="1393"/>
    </row>
    <row r="11" spans="2:12" ht="20.100000000000001" customHeight="1" x14ac:dyDescent="0.2">
      <c r="B11" s="1392" t="s">
        <v>2128</v>
      </c>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t="s">
        <v>2129</v>
      </c>
      <c r="C13" s="1391">
        <v>93.778000000000006</v>
      </c>
      <c r="D13" s="1390" t="s">
        <v>2130</v>
      </c>
      <c r="E13" s="1389">
        <v>150834</v>
      </c>
      <c r="F13" s="1389">
        <v>50456</v>
      </c>
      <c r="G13" s="1389">
        <v>150834</v>
      </c>
      <c r="H13" s="1389">
        <v>50456</v>
      </c>
      <c r="I13" s="1389"/>
      <c r="J13" s="1389">
        <f>SUM(G13:I13)</f>
        <v>201290</v>
      </c>
      <c r="K13" s="1389" t="s">
        <v>2133</v>
      </c>
    </row>
    <row r="14" spans="2:12" ht="20.100000000000001" customHeight="1" x14ac:dyDescent="0.2">
      <c r="B14" s="1392" t="s">
        <v>2129</v>
      </c>
      <c r="C14" s="1391">
        <v>93.778000000000006</v>
      </c>
      <c r="D14" s="1390" t="s">
        <v>2131</v>
      </c>
      <c r="E14" s="1389"/>
      <c r="F14" s="1389">
        <v>128739</v>
      </c>
      <c r="G14" s="1389"/>
      <c r="H14" s="1389">
        <v>128739</v>
      </c>
      <c r="I14" s="1389"/>
      <c r="J14" s="1389">
        <f>SUM(G14:I14)</f>
        <v>128739</v>
      </c>
      <c r="K14" s="1389" t="s">
        <v>2133</v>
      </c>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t="s">
        <v>2127</v>
      </c>
      <c r="C16" s="1391"/>
      <c r="D16" s="1390"/>
      <c r="E16" s="1389"/>
      <c r="F16" s="1389"/>
      <c r="G16" s="1389"/>
      <c r="H16" s="1389"/>
      <c r="I16" s="1389"/>
      <c r="J16" s="1389"/>
      <c r="K16" s="1389"/>
    </row>
    <row r="17" spans="2:12" ht="20.100000000000001" customHeight="1" x14ac:dyDescent="0.2">
      <c r="B17" s="1392" t="s">
        <v>2134</v>
      </c>
      <c r="C17" s="1391"/>
      <c r="D17" s="1390"/>
      <c r="E17" s="1389"/>
      <c r="F17" s="1389"/>
      <c r="G17" s="1389"/>
      <c r="H17" s="1389"/>
      <c r="I17" s="1389"/>
      <c r="J17" s="1389"/>
      <c r="K17" s="1389"/>
    </row>
    <row r="18" spans="2:12" ht="20.100000000000001" customHeight="1" x14ac:dyDescent="0.2">
      <c r="B18" s="1392" t="s">
        <v>2135</v>
      </c>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t="s">
        <v>2129</v>
      </c>
      <c r="C20" s="1391">
        <v>93.778000000000006</v>
      </c>
      <c r="D20" s="1390" t="s">
        <v>2130</v>
      </c>
      <c r="E20" s="1389">
        <v>69375</v>
      </c>
      <c r="F20" s="1389">
        <v>22832</v>
      </c>
      <c r="G20" s="1389">
        <v>69375</v>
      </c>
      <c r="H20" s="1389">
        <v>22832</v>
      </c>
      <c r="I20" s="1389"/>
      <c r="J20" s="1389">
        <f>SUM(G20:I20)</f>
        <v>92207</v>
      </c>
      <c r="K20" s="1389" t="s">
        <v>2133</v>
      </c>
    </row>
    <row r="21" spans="2:12" ht="20.100000000000001" customHeight="1" x14ac:dyDescent="0.2">
      <c r="B21" s="1392" t="s">
        <v>2129</v>
      </c>
      <c r="C21" s="1391">
        <v>93.778000000000006</v>
      </c>
      <c r="D21" s="1390" t="s">
        <v>2131</v>
      </c>
      <c r="E21" s="1389"/>
      <c r="F21" s="1389">
        <v>61778</v>
      </c>
      <c r="G21" s="1389"/>
      <c r="H21" s="1389">
        <v>61778</v>
      </c>
      <c r="I21" s="1389"/>
      <c r="J21" s="1389">
        <f>SUM(G21:I21)</f>
        <v>61778</v>
      </c>
      <c r="K21" s="1389" t="s">
        <v>2133</v>
      </c>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t="s">
        <v>2136</v>
      </c>
      <c r="C23" s="1391"/>
      <c r="D23" s="1390"/>
      <c r="E23" s="1389">
        <v>2415103</v>
      </c>
      <c r="F23" s="1389">
        <v>2874412</v>
      </c>
      <c r="G23" s="1389">
        <v>2558021</v>
      </c>
      <c r="H23" s="1389">
        <v>2852623</v>
      </c>
      <c r="I23" s="1389">
        <v>158266</v>
      </c>
      <c r="J23" s="1389">
        <f>SUM(G23:I23)</f>
        <v>5568910</v>
      </c>
      <c r="K23" s="1389">
        <v>5084896</v>
      </c>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2086</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3" t="s">
        <v>2019</v>
      </c>
      <c r="C37" s="1376"/>
      <c r="D37" s="1375"/>
      <c r="E37" s="1373"/>
      <c r="F37" s="1373"/>
      <c r="G37" s="1373"/>
      <c r="H37" s="1373"/>
      <c r="I37" s="1374"/>
      <c r="J37" s="1374"/>
      <c r="K37" s="1373"/>
    </row>
    <row r="38" spans="2:11" ht="11.1" customHeight="1" x14ac:dyDescent="0.2">
      <c r="B38" s="1373" t="s">
        <v>2020</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F16" sqref="F16"/>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7" t="str">
        <f>'Single Audit Cover'!A7</f>
        <v>Williamson Co Special Ed District</v>
      </c>
      <c r="C1" s="2478"/>
      <c r="D1" s="2478"/>
      <c r="E1" s="2478"/>
      <c r="F1" s="2478"/>
      <c r="G1" s="2478"/>
      <c r="H1" s="2478"/>
      <c r="I1" s="2478"/>
      <c r="J1" s="2478"/>
      <c r="K1" s="2478"/>
    </row>
    <row r="2" spans="2:12" ht="15" x14ac:dyDescent="0.2">
      <c r="B2" s="2479">
        <f>'Single Audit Cover'!E7</f>
        <v>21100801060</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624</v>
      </c>
      <c r="F6" s="1418"/>
      <c r="G6" s="1417" t="s">
        <v>1538</v>
      </c>
      <c r="H6" s="1416"/>
      <c r="I6" s="1415"/>
      <c r="J6" s="1414"/>
      <c r="K6" s="1413"/>
    </row>
    <row r="7" spans="2:12" ht="15.75" x14ac:dyDescent="0.25">
      <c r="B7" s="2047"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1955</v>
      </c>
      <c r="G8" s="1408" t="s">
        <v>1859</v>
      </c>
      <c r="H8" s="1407" t="s">
        <v>1955</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2137</v>
      </c>
      <c r="C10" s="1395"/>
      <c r="D10" s="1394"/>
      <c r="E10" s="1393"/>
      <c r="F10" s="1393"/>
      <c r="G10" s="1393"/>
      <c r="H10" s="1393"/>
      <c r="I10" s="1393"/>
      <c r="J10" s="1393"/>
      <c r="K10" s="1393"/>
    </row>
    <row r="11" spans="2:12" ht="20.100000000000001" customHeight="1" x14ac:dyDescent="0.2">
      <c r="B11" s="2062" t="s">
        <v>2116</v>
      </c>
      <c r="C11" s="1391"/>
      <c r="D11" s="1390"/>
      <c r="E11" s="1389">
        <v>32490</v>
      </c>
      <c r="F11" s="1389">
        <f>28887+50080</f>
        <v>78967</v>
      </c>
      <c r="G11" s="1389">
        <v>55800</v>
      </c>
      <c r="H11" s="1389">
        <f>10786+62661</f>
        <v>73447</v>
      </c>
      <c r="I11" s="1389">
        <v>5529</v>
      </c>
      <c r="J11" s="1389">
        <f>66586+68190</f>
        <v>134776</v>
      </c>
      <c r="K11" s="1389">
        <f>66586+68190</f>
        <v>134776</v>
      </c>
    </row>
    <row r="12" spans="2:12" ht="20.100000000000001" customHeight="1" x14ac:dyDescent="0.2">
      <c r="B12" s="2062" t="s">
        <v>2120</v>
      </c>
      <c r="C12" s="1391"/>
      <c r="D12" s="1390"/>
      <c r="E12" s="1389">
        <v>2101791</v>
      </c>
      <c r="F12" s="1389">
        <f>303910+2174078</f>
        <v>2477988</v>
      </c>
      <c r="G12" s="1389">
        <v>2221399</v>
      </c>
      <c r="H12" s="1389">
        <f>184272+2277447</f>
        <v>2461719</v>
      </c>
      <c r="I12" s="1389">
        <v>147337</v>
      </c>
      <c r="J12" s="1389">
        <f>2405671+2424784</f>
        <v>4830455</v>
      </c>
      <c r="K12" s="1389">
        <f>2405671+2424784</f>
        <v>4830455</v>
      </c>
    </row>
    <row r="13" spans="2:12" ht="20.100000000000001" customHeight="1" x14ac:dyDescent="0.2">
      <c r="B13" s="2062">
        <v>93.778000000000006</v>
      </c>
      <c r="C13" s="1391"/>
      <c r="D13" s="1390"/>
      <c r="E13" s="1389">
        <f>150834+69375</f>
        <v>220209</v>
      </c>
      <c r="F13" s="1389">
        <f>50456+128739+22832+61778</f>
        <v>263805</v>
      </c>
      <c r="G13" s="1389">
        <f>150834+69375</f>
        <v>220209</v>
      </c>
      <c r="H13" s="1389">
        <f>50456+128739+22832+61778</f>
        <v>263805</v>
      </c>
      <c r="I13" s="1389">
        <v>0</v>
      </c>
      <c r="J13" s="1389">
        <f>201290+128739+92207+61778</f>
        <v>484014</v>
      </c>
      <c r="K13" s="1389">
        <v>0</v>
      </c>
    </row>
    <row r="14" spans="2:12" ht="20.100000000000001" customHeight="1" x14ac:dyDescent="0.2">
      <c r="B14" s="2062">
        <v>84.126000000000005</v>
      </c>
      <c r="C14" s="1391"/>
      <c r="D14" s="1390"/>
      <c r="E14" s="1389">
        <v>60613</v>
      </c>
      <c r="F14" s="1389">
        <v>53652</v>
      </c>
      <c r="G14" s="1389">
        <v>60613</v>
      </c>
      <c r="H14" s="1389">
        <v>53652</v>
      </c>
      <c r="I14" s="1389">
        <v>5400</v>
      </c>
      <c r="J14" s="1389">
        <f>60613+59052</f>
        <v>119665</v>
      </c>
      <c r="K14" s="1389">
        <f>60613+59052</f>
        <v>119665</v>
      </c>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t="s">
        <v>2136</v>
      </c>
      <c r="C16" s="1391"/>
      <c r="D16" s="1390"/>
      <c r="E16" s="1389">
        <f t="shared" ref="E16:K16" si="0">SUM(E11:E15)</f>
        <v>2415103</v>
      </c>
      <c r="F16" s="1389">
        <f t="shared" si="0"/>
        <v>2874412</v>
      </c>
      <c r="G16" s="1389">
        <f t="shared" si="0"/>
        <v>2558021</v>
      </c>
      <c r="H16" s="1389">
        <f t="shared" si="0"/>
        <v>2852623</v>
      </c>
      <c r="I16" s="1389">
        <f t="shared" si="0"/>
        <v>158266</v>
      </c>
      <c r="J16" s="1389">
        <f t="shared" si="0"/>
        <v>5568910</v>
      </c>
      <c r="K16" s="1389">
        <f t="shared" si="0"/>
        <v>5084896</v>
      </c>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2086</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3" t="s">
        <v>2019</v>
      </c>
      <c r="C37" s="1376"/>
      <c r="D37" s="1375"/>
      <c r="E37" s="1373"/>
      <c r="F37" s="1373"/>
      <c r="G37" s="1373"/>
      <c r="H37" s="1373"/>
      <c r="I37" s="1374"/>
      <c r="J37" s="1374"/>
      <c r="K37" s="1373"/>
    </row>
    <row r="38" spans="2:11" ht="11.1" customHeight="1" x14ac:dyDescent="0.2">
      <c r="B38" s="1373" t="s">
        <v>2020</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3" zoomScale="110" zoomScaleNormal="110" workbookViewId="0">
      <selection activeCell="C42" sqref="C42"/>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5" t="str">
        <f>'Single Audit Cover'!A7</f>
        <v>Williamson Co Special Ed District</v>
      </c>
      <c r="B1" s="2486"/>
      <c r="C1" s="2486"/>
      <c r="D1" s="2486"/>
      <c r="E1" s="1435"/>
    </row>
    <row r="2" spans="1:7" ht="13.5" customHeight="1" x14ac:dyDescent="0.2">
      <c r="A2" s="2487">
        <f>'Single Audit Cover'!E7</f>
        <v>21100801060</v>
      </c>
      <c r="B2" s="2488"/>
      <c r="C2" s="2488"/>
      <c r="D2" s="2488"/>
      <c r="E2" s="1424"/>
    </row>
    <row r="3" spans="1:7" ht="15.75" customHeight="1" x14ac:dyDescent="0.25">
      <c r="A3" s="2489" t="s">
        <v>1545</v>
      </c>
      <c r="B3" s="2490"/>
      <c r="C3" s="2490"/>
      <c r="D3" s="2490"/>
      <c r="E3" s="1434"/>
    </row>
    <row r="4" spans="1:7" ht="13.5" customHeight="1" x14ac:dyDescent="0.25">
      <c r="A4" s="2491" t="str">
        <f>'[1]Single Audit Cover'!A4</f>
        <v>Year Ending June 30, 2016</v>
      </c>
      <c r="B4" s="2492"/>
      <c r="C4" s="2492"/>
      <c r="D4" s="2492"/>
      <c r="E4" s="1434"/>
    </row>
    <row r="5" spans="1:7" ht="8.25" customHeight="1" x14ac:dyDescent="0.2">
      <c r="C5" s="1368"/>
      <c r="D5" s="1368"/>
    </row>
    <row r="6" spans="1:7" ht="13.5" customHeight="1" x14ac:dyDescent="0.2">
      <c r="A6" s="1358" t="s">
        <v>1914</v>
      </c>
      <c r="C6" s="1368"/>
      <c r="D6" s="1368"/>
    </row>
    <row r="7" spans="1:7" ht="60.95" customHeight="1" x14ac:dyDescent="0.2">
      <c r="A7" s="2493" t="s">
        <v>2140</v>
      </c>
      <c r="B7" s="2494"/>
      <c r="C7" s="2494"/>
      <c r="D7" s="2494"/>
      <c r="E7" s="1433"/>
    </row>
    <row r="8" spans="1:7" ht="12" customHeight="1" x14ac:dyDescent="0.2">
      <c r="A8" s="1358"/>
      <c r="B8" s="2045"/>
      <c r="C8" s="2045"/>
      <c r="D8" s="2045"/>
      <c r="E8" s="1433"/>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2089</v>
      </c>
      <c r="F10" s="2061" t="s">
        <v>106</v>
      </c>
      <c r="G10" s="2055"/>
    </row>
    <row r="11" spans="1:7" ht="22.5" customHeight="1" x14ac:dyDescent="0.2">
      <c r="A11" s="1358" t="s">
        <v>2072</v>
      </c>
      <c r="C11" s="1354"/>
      <c r="D11" s="1354"/>
    </row>
    <row r="12" spans="1:7" x14ac:dyDescent="0.2">
      <c r="A12" s="2493" t="s">
        <v>2141</v>
      </c>
      <c r="B12" s="2494"/>
      <c r="C12" s="2494"/>
      <c r="D12" s="2494"/>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t="s">
        <v>2142</v>
      </c>
      <c r="C16" s="2046"/>
      <c r="D16" s="2482"/>
      <c r="E16" s="2482"/>
      <c r="F16" s="2482"/>
    </row>
    <row r="17" spans="1:6" ht="20.65" customHeight="1" x14ac:dyDescent="0.2">
      <c r="A17" s="1798"/>
      <c r="B17" s="1429"/>
      <c r="C17" s="2046"/>
      <c r="D17" s="2482"/>
      <c r="E17" s="2482"/>
      <c r="F17" s="2482"/>
    </row>
    <row r="18" spans="1:6" ht="20.65" customHeight="1" x14ac:dyDescent="0.2">
      <c r="A18" s="1798"/>
      <c r="B18" s="1429"/>
      <c r="C18" s="2046"/>
      <c r="D18" s="2482"/>
      <c r="E18" s="2482"/>
      <c r="F18" s="2482"/>
    </row>
    <row r="19" spans="1:6" ht="20.65" customHeight="1" x14ac:dyDescent="0.2">
      <c r="A19" s="1798"/>
      <c r="B19" s="1429"/>
      <c r="C19" s="2046"/>
      <c r="D19" s="2482"/>
      <c r="E19" s="2482"/>
      <c r="F19" s="2482"/>
    </row>
    <row r="20" spans="1:6" ht="20.65" customHeight="1" x14ac:dyDescent="0.2">
      <c r="A20" s="1798"/>
      <c r="B20" s="1429"/>
      <c r="C20" s="2046"/>
      <c r="D20" s="2482"/>
      <c r="E20" s="2482"/>
      <c r="F20" s="2482"/>
    </row>
    <row r="21" spans="1:6" ht="20.65" customHeight="1" x14ac:dyDescent="0.2">
      <c r="A21" s="1798"/>
      <c r="B21" s="1429"/>
      <c r="C21" s="2046"/>
      <c r="D21" s="2482"/>
      <c r="E21" s="2482"/>
      <c r="F21" s="2482"/>
    </row>
    <row r="22" spans="1:6" ht="20.65" customHeight="1" x14ac:dyDescent="0.2">
      <c r="A22" s="1798"/>
      <c r="B22" s="1429"/>
      <c r="C22" s="2046"/>
      <c r="D22" s="2482"/>
      <c r="E22" s="2482"/>
      <c r="F22" s="2482"/>
    </row>
    <row r="23" spans="1:6" ht="20.65" customHeight="1" x14ac:dyDescent="0.2">
      <c r="A23" s="1798"/>
      <c r="B23" s="1429"/>
      <c r="C23" s="2046"/>
      <c r="D23" s="2482"/>
      <c r="E23" s="2482"/>
      <c r="F23" s="2482"/>
    </row>
    <row r="24" spans="1:6" ht="20.65" customHeight="1" x14ac:dyDescent="0.2">
      <c r="A24" s="1798"/>
      <c r="B24" s="1429"/>
      <c r="C24" s="2046"/>
      <c r="D24" s="2482"/>
      <c r="E24" s="2482"/>
      <c r="F24" s="2482"/>
    </row>
    <row r="25" spans="1:6" ht="20.65" customHeight="1" x14ac:dyDescent="0.2">
      <c r="A25" s="1798"/>
      <c r="B25" s="1429"/>
      <c r="C25" s="2046"/>
      <c r="D25" s="2482"/>
      <c r="E25" s="2482"/>
      <c r="F25" s="2482"/>
    </row>
    <row r="26" spans="1:6" ht="20.65" customHeight="1" x14ac:dyDescent="0.2">
      <c r="A26" s="1798"/>
      <c r="B26" s="1429"/>
      <c r="C26" s="2046"/>
      <c r="D26" s="2482"/>
      <c r="E26" s="2482"/>
      <c r="F26" s="2482"/>
    </row>
    <row r="27" spans="1:6" ht="20.65" customHeight="1" x14ac:dyDescent="0.2">
      <c r="A27" s="1798"/>
      <c r="B27" s="1429"/>
      <c r="C27" s="2046"/>
      <c r="D27" s="2482"/>
      <c r="E27" s="2482"/>
      <c r="F27" s="2482"/>
    </row>
    <row r="28" spans="1:6" ht="20.65" customHeight="1" x14ac:dyDescent="0.2">
      <c r="A28" s="1798"/>
      <c r="B28" s="1429"/>
      <c r="C28" s="2046"/>
      <c r="D28" s="2482"/>
      <c r="E28" s="2482"/>
      <c r="F28" s="2482"/>
    </row>
    <row r="29" spans="1:6" ht="10.5" customHeight="1" x14ac:dyDescent="0.2">
      <c r="A29" s="1534"/>
      <c r="B29" s="1730"/>
      <c r="C29" s="1731"/>
      <c r="D29" s="1732"/>
      <c r="E29" s="1428"/>
    </row>
    <row r="30" spans="1:6" ht="10.15" customHeight="1" x14ac:dyDescent="0.2">
      <c r="A30" s="1799" t="s">
        <v>2073</v>
      </c>
      <c r="B30" s="1730"/>
      <c r="C30" s="1731"/>
      <c r="D30" s="1732"/>
      <c r="E30" s="1428"/>
    </row>
    <row r="31" spans="1:6" ht="24.6" customHeight="1" x14ac:dyDescent="0.2">
      <c r="A31" s="2483" t="s">
        <v>2143</v>
      </c>
      <c r="B31" s="2483"/>
      <c r="C31" s="2483"/>
      <c r="D31" s="2483"/>
      <c r="E31" s="1428"/>
    </row>
    <row r="32" spans="1:6" ht="13.5" customHeight="1" x14ac:dyDescent="0.2">
      <c r="A32" s="1534" t="s">
        <v>1816</v>
      </c>
      <c r="B32" s="1730"/>
      <c r="C32" s="1733">
        <v>0</v>
      </c>
      <c r="D32" s="1732"/>
      <c r="E32" s="1428"/>
    </row>
    <row r="33" spans="1:5" ht="13.5" customHeight="1" x14ac:dyDescent="0.2">
      <c r="A33" s="1534" t="s">
        <v>1817</v>
      </c>
      <c r="B33" s="1730"/>
      <c r="C33" s="1734">
        <v>0</v>
      </c>
      <c r="D33" s="1732"/>
      <c r="E33" s="1428"/>
    </row>
    <row r="34" spans="1:5" ht="13.5" customHeight="1" x14ac:dyDescent="0.2">
      <c r="A34" s="1799" t="s">
        <v>2074</v>
      </c>
      <c r="B34" s="1730"/>
      <c r="C34" s="1731"/>
      <c r="D34" s="1732"/>
      <c r="E34" s="1428"/>
    </row>
    <row r="35" spans="1:5" ht="14.25" customHeight="1" x14ac:dyDescent="0.2">
      <c r="A35" s="1534" t="s">
        <v>1913</v>
      </c>
      <c r="B35" s="1730"/>
      <c r="C35" s="1735"/>
      <c r="D35" s="1732"/>
      <c r="E35" s="1428"/>
    </row>
    <row r="36" spans="1:5" ht="14.25" customHeight="1" x14ac:dyDescent="0.2">
      <c r="A36" s="1534"/>
      <c r="B36" s="1730" t="s">
        <v>1818</v>
      </c>
      <c r="C36" s="1736">
        <v>0</v>
      </c>
      <c r="D36" s="1732"/>
      <c r="E36" s="1428"/>
    </row>
    <row r="37" spans="1:5" ht="14.25" customHeight="1" x14ac:dyDescent="0.2">
      <c r="A37" s="1534"/>
      <c r="B37" s="1730" t="s">
        <v>1819</v>
      </c>
      <c r="C37" s="1736">
        <v>0</v>
      </c>
      <c r="D37" s="1732"/>
      <c r="E37" s="1428"/>
    </row>
    <row r="38" spans="1:5" ht="14.25" customHeight="1" x14ac:dyDescent="0.2">
      <c r="A38" s="1534"/>
      <c r="B38" s="1730" t="s">
        <v>1820</v>
      </c>
      <c r="C38" s="1736">
        <v>0</v>
      </c>
      <c r="D38" s="1732"/>
      <c r="E38" s="1428"/>
    </row>
    <row r="39" spans="1:5" ht="14.25" customHeight="1" x14ac:dyDescent="0.2">
      <c r="A39" s="1534"/>
      <c r="B39" s="1730" t="s">
        <v>1821</v>
      </c>
      <c r="C39" s="1736">
        <v>0</v>
      </c>
      <c r="D39" s="1732"/>
      <c r="E39" s="1428"/>
    </row>
    <row r="40" spans="1:5" ht="14.25" customHeight="1" x14ac:dyDescent="0.2">
      <c r="A40" s="1534" t="s">
        <v>1822</v>
      </c>
      <c r="B40" s="1730"/>
      <c r="C40" s="1736">
        <v>0</v>
      </c>
      <c r="D40" s="1732"/>
      <c r="E40" s="1428"/>
    </row>
    <row r="41" spans="1:5" ht="14.25" customHeight="1" x14ac:dyDescent="0.2">
      <c r="A41" s="1534" t="s">
        <v>1823</v>
      </c>
      <c r="B41" s="1730"/>
      <c r="C41" s="1737">
        <v>76171</v>
      </c>
      <c r="D41" s="1732"/>
      <c r="E41" s="1428"/>
    </row>
    <row r="42" spans="1:5" ht="14.25" customHeight="1" x14ac:dyDescent="0.2">
      <c r="A42" s="1534"/>
      <c r="B42" s="1730"/>
      <c r="C42" s="1735" t="s">
        <v>671</v>
      </c>
      <c r="D42" s="1732"/>
      <c r="E42" s="1428"/>
    </row>
    <row r="43" spans="1:5" ht="13.5" customHeight="1" x14ac:dyDescent="0.2">
      <c r="B43" s="1427"/>
      <c r="C43" s="1426"/>
      <c r="D43" s="1426"/>
    </row>
    <row r="44" spans="1:5" ht="13.5" thickBot="1" x14ac:dyDescent="0.25">
      <c r="A44" s="1738" t="s">
        <v>1824</v>
      </c>
      <c r="C44" s="1368"/>
      <c r="D44" s="1368"/>
    </row>
    <row r="45" spans="1:5" s="1373" customFormat="1" ht="27" customHeight="1" x14ac:dyDescent="0.2">
      <c r="A45" s="1425">
        <v>5</v>
      </c>
      <c r="B45" s="2484" t="s">
        <v>2021</v>
      </c>
      <c r="C45" s="2484"/>
      <c r="D45" s="2484"/>
      <c r="E45" s="1424"/>
    </row>
    <row r="46" spans="1:5" s="1373" customFormat="1" ht="33.75" customHeight="1" x14ac:dyDescent="0.2">
      <c r="A46" s="1423">
        <v>6</v>
      </c>
      <c r="B46" s="2481" t="s">
        <v>2077</v>
      </c>
      <c r="C46" s="2481"/>
      <c r="D46" s="2481"/>
    </row>
    <row r="47" spans="1:5" ht="45.75" customHeight="1" x14ac:dyDescent="0.2">
      <c r="A47" s="1423">
        <v>7</v>
      </c>
      <c r="B47" s="2481" t="s">
        <v>2078</v>
      </c>
      <c r="C47" s="2481"/>
      <c r="D47" s="24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7" zoomScale="110" zoomScaleNormal="110" workbookViewId="0">
      <selection activeCell="E45" sqref="E45"/>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1" t="str">
        <f>'Single Audit Cover'!A7</f>
        <v>Williamson Co Special Ed District</v>
      </c>
      <c r="C1" s="2502"/>
      <c r="D1" s="2502"/>
      <c r="E1" s="2502"/>
      <c r="F1" s="2502"/>
      <c r="G1" s="2502"/>
      <c r="H1" s="2502"/>
      <c r="I1" s="2502"/>
      <c r="J1" s="1474"/>
    </row>
    <row r="2" spans="2:10" s="1368" customFormat="1" ht="12.75" customHeight="1" x14ac:dyDescent="0.2">
      <c r="B2" s="2503">
        <f>'Single Audit Cover'!E7</f>
        <v>21100801060</v>
      </c>
      <c r="C2" s="2504"/>
      <c r="D2" s="2504"/>
      <c r="E2" s="2504"/>
      <c r="F2" s="2504"/>
      <c r="G2" s="2504"/>
      <c r="H2" s="2504"/>
      <c r="I2" s="2504"/>
      <c r="J2" s="1474"/>
    </row>
    <row r="3" spans="2:10" s="1368" customFormat="1" ht="12.75" customHeight="1" x14ac:dyDescent="0.2">
      <c r="B3" s="2505" t="s">
        <v>1567</v>
      </c>
      <c r="C3" s="2492"/>
      <c r="D3" s="2492"/>
      <c r="E3" s="2492"/>
      <c r="F3" s="2492"/>
      <c r="G3" s="2492"/>
      <c r="H3" s="2492"/>
      <c r="I3" s="2492"/>
      <c r="J3" s="1473"/>
    </row>
    <row r="4" spans="2:10" s="1368" customFormat="1" ht="12.75" customHeight="1" x14ac:dyDescent="0.2">
      <c r="B4" s="2505" t="str">
        <f>'[1]Single Audit Cover'!A4</f>
        <v>Year Ending June 30, 2016</v>
      </c>
      <c r="C4" s="2492"/>
      <c r="D4" s="2492"/>
      <c r="E4" s="2492"/>
      <c r="F4" s="2492"/>
      <c r="G4" s="2492"/>
      <c r="H4" s="2492"/>
      <c r="I4" s="2492"/>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5" t="s">
        <v>1566</v>
      </c>
      <c r="C7" s="2492"/>
      <c r="D7" s="2492"/>
      <c r="E7" s="2492"/>
      <c r="F7" s="2492"/>
      <c r="G7" s="2492"/>
      <c r="H7" s="2492"/>
      <c r="I7" s="2492"/>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0" t="s">
        <v>2144</v>
      </c>
      <c r="D11" s="2500"/>
      <c r="E11" s="1464"/>
      <c r="F11" s="1464"/>
      <c r="G11" s="1464"/>
    </row>
    <row r="12" spans="2:10" s="1368" customFormat="1" ht="11.45" customHeight="1" x14ac:dyDescent="0.2">
      <c r="B12" s="1371"/>
      <c r="C12" s="1454" t="s">
        <v>1825</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2089</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2089</v>
      </c>
      <c r="H17" s="1373" t="s">
        <v>1558</v>
      </c>
      <c r="I17" s="1373"/>
    </row>
    <row r="18" spans="2:9" s="1368" customFormat="1" ht="12.75" customHeight="1" x14ac:dyDescent="0.2">
      <c r="B18" s="1457" t="s">
        <v>1826</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2079</v>
      </c>
      <c r="C20" s="1456"/>
      <c r="D20" s="1455"/>
      <c r="E20" s="1444"/>
      <c r="F20" s="1373" t="s">
        <v>1053</v>
      </c>
      <c r="G20" s="1444" t="s">
        <v>2089</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2089</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2089</v>
      </c>
      <c r="H26" s="1373" t="s">
        <v>1558</v>
      </c>
      <c r="I26" s="1373"/>
    </row>
    <row r="27" spans="2:9" s="1368" customFormat="1" ht="12.75" customHeight="1" x14ac:dyDescent="0.2">
      <c r="B27" s="1457" t="s">
        <v>1826</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499" t="s">
        <v>2144</v>
      </c>
      <c r="E29" s="2499"/>
      <c r="F29" s="2499"/>
      <c r="G29" s="2499"/>
      <c r="H29" s="2499"/>
      <c r="I29" s="2499"/>
    </row>
    <row r="30" spans="2:9" s="1368" customFormat="1" x14ac:dyDescent="0.2">
      <c r="B30" s="1376"/>
      <c r="C30" s="1427"/>
      <c r="D30" s="1454" t="s">
        <v>1827</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2080</v>
      </c>
      <c r="C33" s="1388"/>
      <c r="E33" s="1444"/>
      <c r="F33" s="1373" t="s">
        <v>1053</v>
      </c>
      <c r="G33" s="1444" t="s">
        <v>2089</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2145</v>
      </c>
      <c r="C37" s="2495" t="s">
        <v>2146</v>
      </c>
      <c r="D37" s="2496"/>
      <c r="E37" s="2496"/>
      <c r="F37" s="2496"/>
      <c r="G37" s="2496"/>
      <c r="H37" s="2496"/>
      <c r="I37" s="2497"/>
    </row>
    <row r="38" spans="1:9" ht="20.45" customHeight="1" x14ac:dyDescent="0.2">
      <c r="B38" s="1445"/>
      <c r="C38" s="2495"/>
      <c r="D38" s="2496"/>
      <c r="E38" s="2496"/>
      <c r="F38" s="2496"/>
      <c r="G38" s="2496"/>
      <c r="H38" s="2496"/>
      <c r="I38" s="2497"/>
    </row>
    <row r="39" spans="1:9" ht="20.65" customHeight="1" x14ac:dyDescent="0.2">
      <c r="B39" s="1445"/>
      <c r="C39" s="2495"/>
      <c r="D39" s="2496"/>
      <c r="E39" s="2496"/>
      <c r="F39" s="2496"/>
      <c r="G39" s="2496"/>
      <c r="H39" s="2496"/>
      <c r="I39" s="2497"/>
    </row>
    <row r="40" spans="1:9" ht="20.65" customHeight="1" x14ac:dyDescent="0.2">
      <c r="B40" s="1445"/>
      <c r="C40" s="2495"/>
      <c r="D40" s="2496"/>
      <c r="E40" s="2496"/>
      <c r="F40" s="2496"/>
      <c r="G40" s="2496"/>
      <c r="H40" s="2496"/>
      <c r="I40" s="2497"/>
    </row>
    <row r="41" spans="1:9" ht="20.65" customHeight="1" x14ac:dyDescent="0.2">
      <c r="B41" s="1445"/>
      <c r="C41" s="2495"/>
      <c r="D41" s="2496"/>
      <c r="E41" s="2496"/>
      <c r="F41" s="2496"/>
      <c r="G41" s="2496"/>
      <c r="H41" s="2496"/>
      <c r="I41" s="2497"/>
    </row>
    <row r="42" spans="1:9" ht="20.65" customHeight="1" x14ac:dyDescent="0.2">
      <c r="B42" s="1445"/>
      <c r="C42" s="2495"/>
      <c r="D42" s="2496"/>
      <c r="E42" s="2496"/>
      <c r="F42" s="2496"/>
      <c r="G42" s="2496"/>
      <c r="H42" s="2496"/>
      <c r="I42" s="2497"/>
    </row>
    <row r="43" spans="1:9" ht="6.2" customHeight="1" x14ac:dyDescent="0.2"/>
    <row r="44" spans="1:9" x14ac:dyDescent="0.2">
      <c r="B44" s="1376" t="s">
        <v>1552</v>
      </c>
      <c r="C44" s="1388"/>
      <c r="D44" s="1388"/>
      <c r="E44" s="2498">
        <v>750000</v>
      </c>
      <c r="F44" s="2498"/>
      <c r="G44" s="2498"/>
      <c r="H44" s="1427"/>
    </row>
    <row r="46" spans="1:9" ht="13.5" customHeight="1" x14ac:dyDescent="0.2">
      <c r="B46" s="1376" t="s">
        <v>1551</v>
      </c>
      <c r="C46" s="1388"/>
      <c r="E46" s="1444" t="s">
        <v>2089</v>
      </c>
      <c r="F46" s="1373" t="s">
        <v>1053</v>
      </c>
      <c r="G46" s="1444"/>
      <c r="H46" s="1373" t="s">
        <v>106</v>
      </c>
    </row>
    <row r="47" spans="1:9" ht="13.5" thickBot="1" x14ac:dyDescent="0.25"/>
    <row r="48" spans="1:9" s="1436" customFormat="1" ht="12.75" customHeight="1" x14ac:dyDescent="0.2">
      <c r="A48" s="1437"/>
      <c r="B48" s="1443" t="s">
        <v>1828</v>
      </c>
      <c r="C48" s="1442"/>
      <c r="D48" s="1441"/>
    </row>
    <row r="49" spans="1:4" s="1436" customFormat="1" ht="12" customHeight="1" x14ac:dyDescent="0.2">
      <c r="A49" s="1437"/>
      <c r="B49" s="1438" t="s">
        <v>1829</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1" t="str">
        <f>'Single Audit Cover'!A7</f>
        <v>Williamson Co Special Ed District</v>
      </c>
      <c r="C1" s="2501"/>
      <c r="D1" s="2501"/>
      <c r="E1" s="2501"/>
      <c r="F1" s="2501"/>
      <c r="G1" s="2501"/>
      <c r="H1" s="2501"/>
      <c r="I1" s="2501"/>
      <c r="J1" s="2501"/>
      <c r="K1" s="2501"/>
      <c r="L1" s="1522"/>
      <c r="M1" s="1522"/>
    </row>
    <row r="2" spans="1:13" ht="12" customHeight="1" x14ac:dyDescent="0.2">
      <c r="B2" s="2503">
        <f>'Single Audit Cover'!E7</f>
        <v>21100801060</v>
      </c>
      <c r="C2" s="2503"/>
      <c r="D2" s="2503"/>
      <c r="E2" s="2503"/>
      <c r="F2" s="2503"/>
      <c r="G2" s="2503"/>
      <c r="H2" s="2503"/>
      <c r="I2" s="2503"/>
      <c r="J2" s="2503"/>
      <c r="K2" s="2503"/>
      <c r="L2" s="1521"/>
      <c r="M2" s="1520"/>
    </row>
    <row r="3" spans="1:13" ht="10.35" customHeight="1" x14ac:dyDescent="0.2">
      <c r="B3" s="2491" t="s">
        <v>1567</v>
      </c>
      <c r="C3" s="2491"/>
      <c r="D3" s="2491"/>
      <c r="E3" s="2491"/>
      <c r="F3" s="2491"/>
      <c r="G3" s="2491"/>
      <c r="H3" s="2491"/>
      <c r="I3" s="2491"/>
      <c r="J3" s="2491"/>
      <c r="K3" s="2491"/>
      <c r="L3" s="1519"/>
      <c r="M3" s="1519"/>
    </row>
    <row r="4" spans="1:13" ht="11.1" customHeight="1" x14ac:dyDescent="0.2">
      <c r="B4" s="2508" t="str">
        <f>'[1]Single Audit Cover'!A4</f>
        <v>Year Ending June 30, 2016</v>
      </c>
      <c r="C4" s="2508"/>
      <c r="D4" s="2508"/>
      <c r="E4" s="2508"/>
      <c r="F4" s="2508"/>
      <c r="G4" s="2508"/>
      <c r="H4" s="2508"/>
      <c r="I4" s="2508"/>
      <c r="J4" s="2508"/>
      <c r="K4" s="2508"/>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8" t="s">
        <v>1587</v>
      </c>
      <c r="C7" s="2508"/>
      <c r="D7" s="2509"/>
      <c r="E7" s="2509"/>
      <c r="F7" s="2509"/>
      <c r="G7" s="2509"/>
      <c r="H7" s="2509"/>
      <c r="I7" s="2509"/>
      <c r="J7" s="2509"/>
      <c r="K7" s="2509"/>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1956</v>
      </c>
      <c r="D10" s="1740" t="s">
        <v>2142</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7"/>
      <c r="C14" s="2507"/>
      <c r="D14" s="2507"/>
      <c r="E14" s="2507"/>
      <c r="F14" s="2507"/>
      <c r="G14" s="2507"/>
      <c r="H14" s="2507"/>
      <c r="I14" s="2507"/>
      <c r="J14" s="2507"/>
      <c r="K14" s="2507"/>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7"/>
      <c r="C17" s="2507"/>
      <c r="D17" s="2507"/>
      <c r="E17" s="2507"/>
      <c r="F17" s="2507"/>
      <c r="G17" s="2507"/>
      <c r="H17" s="2507"/>
      <c r="I17" s="2507"/>
      <c r="J17" s="2507"/>
      <c r="K17" s="2507"/>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0"/>
      <c r="C20" s="2510"/>
      <c r="D20" s="2507"/>
      <c r="E20" s="2507"/>
      <c r="F20" s="2507"/>
      <c r="G20" s="2507"/>
      <c r="H20" s="2507"/>
      <c r="I20" s="2507"/>
      <c r="J20" s="2507"/>
      <c r="K20" s="2507"/>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7"/>
      <c r="C23" s="2507"/>
      <c r="D23" s="2507"/>
      <c r="E23" s="2507"/>
      <c r="F23" s="2507"/>
      <c r="G23" s="2507"/>
      <c r="H23" s="2507"/>
      <c r="I23" s="2507"/>
      <c r="J23" s="2507"/>
      <c r="K23" s="2507"/>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7"/>
      <c r="C26" s="2507"/>
      <c r="D26" s="2507"/>
      <c r="E26" s="2507"/>
      <c r="F26" s="2507"/>
      <c r="G26" s="2507"/>
      <c r="H26" s="2507"/>
      <c r="I26" s="2507"/>
      <c r="J26" s="2507"/>
      <c r="K26" s="2507"/>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1"/>
      <c r="C29" s="2511"/>
      <c r="D29" s="2507"/>
      <c r="E29" s="2507"/>
      <c r="F29" s="2507"/>
      <c r="G29" s="2507"/>
      <c r="H29" s="2507"/>
      <c r="I29" s="2507"/>
      <c r="J29" s="2507"/>
      <c r="K29" s="2507"/>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6"/>
      <c r="C32" s="2506"/>
      <c r="D32" s="2507"/>
      <c r="E32" s="2507"/>
      <c r="F32" s="2507"/>
      <c r="G32" s="2507"/>
      <c r="H32" s="2507"/>
      <c r="I32" s="2507"/>
      <c r="J32" s="2507"/>
      <c r="K32" s="2507"/>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1830</v>
      </c>
      <c r="C39" s="1478"/>
      <c r="D39" s="1477"/>
      <c r="E39" s="1477"/>
      <c r="F39" s="1477"/>
      <c r="L39" s="1476"/>
    </row>
    <row r="40" spans="2:13" ht="9.6" customHeight="1" x14ac:dyDescent="0.2">
      <c r="B40" s="1373" t="s">
        <v>2022</v>
      </c>
      <c r="C40" s="1373"/>
      <c r="L40" s="1476"/>
    </row>
    <row r="41" spans="2:13" ht="9.6" customHeight="1" x14ac:dyDescent="0.2">
      <c r="B41" s="1373" t="s">
        <v>2023</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2081</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5" t="str">
        <f>'Single Audit Cover'!A7</f>
        <v>Williamson Co Special Ed District</v>
      </c>
      <c r="C1" s="2515"/>
      <c r="D1" s="2515"/>
      <c r="E1" s="2515"/>
      <c r="F1" s="2515"/>
      <c r="G1" s="2515"/>
      <c r="H1" s="2515"/>
      <c r="I1" s="2515"/>
      <c r="J1" s="2515"/>
      <c r="K1" s="2515"/>
      <c r="L1" s="1543"/>
    </row>
    <row r="2" spans="1:12" ht="12.75" customHeight="1" x14ac:dyDescent="0.2">
      <c r="B2" s="2516">
        <f>'Single Audit Cover'!E7</f>
        <v>21100801060</v>
      </c>
      <c r="C2" s="2516"/>
      <c r="D2" s="2516"/>
      <c r="E2" s="2516"/>
      <c r="F2" s="2516"/>
      <c r="G2" s="2516"/>
      <c r="H2" s="2516"/>
      <c r="I2" s="2516"/>
      <c r="J2" s="2516"/>
      <c r="K2" s="2516"/>
      <c r="L2" s="1542"/>
    </row>
    <row r="3" spans="1:12" ht="12.75" customHeight="1" x14ac:dyDescent="0.2">
      <c r="B3" s="2491" t="s">
        <v>1567</v>
      </c>
      <c r="C3" s="2491"/>
      <c r="D3" s="2491"/>
      <c r="E3" s="2491"/>
      <c r="F3" s="2491"/>
      <c r="G3" s="2491"/>
      <c r="H3" s="2491"/>
      <c r="I3" s="2491"/>
      <c r="J3" s="2491"/>
      <c r="K3" s="2491"/>
      <c r="L3" s="1519"/>
    </row>
    <row r="4" spans="1:12" ht="12.75" customHeight="1" x14ac:dyDescent="0.2">
      <c r="B4" s="2491" t="str">
        <f>'[1]Single Audit Cover'!A4</f>
        <v>Year Ending June 30, 2016</v>
      </c>
      <c r="C4" s="2491"/>
      <c r="D4" s="2491"/>
      <c r="E4" s="2491"/>
      <c r="F4" s="2491"/>
      <c r="G4" s="2491"/>
      <c r="H4" s="2491"/>
      <c r="I4" s="2491"/>
      <c r="J4" s="2491"/>
      <c r="K4" s="2491"/>
      <c r="L4" s="1519"/>
    </row>
    <row r="5" spans="1:12" ht="5.25" customHeight="1" x14ac:dyDescent="0.2">
      <c r="B5" s="1354" t="s">
        <v>1390</v>
      </c>
      <c r="C5" s="1354"/>
      <c r="L5" s="1427"/>
    </row>
    <row r="6" spans="1:12" ht="30.75" customHeight="1" x14ac:dyDescent="0.2">
      <c r="A6" s="1427"/>
      <c r="B6" s="2517" t="s">
        <v>1608</v>
      </c>
      <c r="C6" s="2517"/>
      <c r="D6" s="2517"/>
      <c r="E6" s="2517"/>
      <c r="F6" s="2517"/>
      <c r="G6" s="2517"/>
      <c r="H6" s="2517"/>
      <c r="I6" s="2517"/>
      <c r="J6" s="2517"/>
      <c r="K6" s="2517"/>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1956</v>
      </c>
      <c r="D8" s="1744" t="s">
        <v>2142</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499"/>
      <c r="G12" s="2499"/>
      <c r="H12" s="2499"/>
      <c r="I12" s="2499"/>
      <c r="J12" s="2499"/>
      <c r="K12" s="2499"/>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2"/>
      <c r="E14" s="2512"/>
      <c r="F14" s="2512"/>
      <c r="H14" s="1431" t="s">
        <v>1602</v>
      </c>
      <c r="I14" s="2513"/>
      <c r="J14" s="2513"/>
      <c r="K14" s="2513"/>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3"/>
      <c r="E16" s="2513"/>
      <c r="F16" s="2513"/>
      <c r="G16" s="2513"/>
      <c r="H16" s="2513"/>
      <c r="I16" s="2513"/>
      <c r="J16" s="2513"/>
      <c r="K16" s="2513"/>
      <c r="L16" s="1427"/>
    </row>
    <row r="17" spans="2:12" ht="13.5" customHeight="1" x14ac:dyDescent="0.2">
      <c r="B17" s="1432" t="s">
        <v>1600</v>
      </c>
      <c r="C17" s="1432"/>
      <c r="D17" s="2514"/>
      <c r="E17" s="2514"/>
      <c r="F17" s="2514"/>
      <c r="G17" s="2514"/>
      <c r="H17" s="2514"/>
      <c r="I17" s="2514"/>
      <c r="J17" s="2514"/>
      <c r="K17" s="2514"/>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7"/>
      <c r="C20" s="2507"/>
      <c r="D20" s="2507"/>
      <c r="E20" s="2507"/>
      <c r="F20" s="2507"/>
      <c r="G20" s="2507"/>
      <c r="H20" s="2507"/>
      <c r="I20" s="2507"/>
      <c r="J20" s="2507"/>
      <c r="K20" s="2507"/>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7"/>
      <c r="C23" s="2507"/>
      <c r="D23" s="2507"/>
      <c r="E23" s="2507"/>
      <c r="F23" s="2507"/>
      <c r="G23" s="2507"/>
      <c r="H23" s="2507"/>
      <c r="I23" s="2507"/>
      <c r="J23" s="2507"/>
      <c r="K23" s="2507"/>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7"/>
      <c r="C26" s="2507"/>
      <c r="D26" s="2507"/>
      <c r="E26" s="2507"/>
      <c r="F26" s="2507"/>
      <c r="G26" s="2507"/>
      <c r="H26" s="2507"/>
      <c r="I26" s="2507"/>
      <c r="J26" s="2507"/>
      <c r="K26" s="2507"/>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7"/>
      <c r="C29" s="2507"/>
      <c r="D29" s="2507"/>
      <c r="E29" s="2507"/>
      <c r="F29" s="2507"/>
      <c r="G29" s="2507"/>
      <c r="H29" s="2507"/>
      <c r="I29" s="2507"/>
      <c r="J29" s="2507"/>
      <c r="K29" s="2507"/>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7"/>
      <c r="C32" s="2507"/>
      <c r="D32" s="2507"/>
      <c r="E32" s="2507"/>
      <c r="F32" s="2507"/>
      <c r="G32" s="2507"/>
      <c r="H32" s="2507"/>
      <c r="I32" s="2507"/>
      <c r="J32" s="2507"/>
      <c r="K32" s="2507"/>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7"/>
      <c r="C35" s="2507"/>
      <c r="D35" s="2507"/>
      <c r="E35" s="2507"/>
      <c r="F35" s="2507"/>
      <c r="G35" s="2507"/>
      <c r="H35" s="2507"/>
      <c r="I35" s="2507"/>
      <c r="J35" s="2507"/>
      <c r="K35" s="2507"/>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7"/>
      <c r="C38" s="2507"/>
      <c r="D38" s="2507"/>
      <c r="E38" s="2507"/>
      <c r="F38" s="2507"/>
      <c r="G38" s="2507"/>
      <c r="H38" s="2507"/>
      <c r="I38" s="2507"/>
      <c r="J38" s="2507"/>
      <c r="K38" s="2507"/>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7"/>
      <c r="C41" s="2507"/>
      <c r="D41" s="2507"/>
      <c r="E41" s="2507"/>
      <c r="F41" s="2507"/>
      <c r="G41" s="2507"/>
      <c r="H41" s="2507"/>
      <c r="I41" s="2507"/>
      <c r="J41" s="2507"/>
      <c r="K41" s="2507"/>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2082</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1" t="str">
        <f>'Single Audit Cover'!A7</f>
        <v>Williamson Co Special Ed District</v>
      </c>
      <c r="C1" s="2501"/>
      <c r="D1" s="2501"/>
      <c r="E1" s="1555"/>
    </row>
    <row r="2" spans="2:5" s="1388" customFormat="1" ht="12.75" customHeight="1" x14ac:dyDescent="0.2">
      <c r="B2" s="2503">
        <f>'Single Audit Cover'!E7</f>
        <v>21100801060</v>
      </c>
      <c r="C2" s="2503"/>
      <c r="D2" s="2503"/>
      <c r="E2" s="1554"/>
    </row>
    <row r="3" spans="2:5" s="1347" customFormat="1" ht="12.75" customHeight="1" x14ac:dyDescent="0.2">
      <c r="B3" s="2491" t="s">
        <v>1618</v>
      </c>
      <c r="C3" s="2491"/>
      <c r="D3" s="2491"/>
      <c r="E3" s="1978"/>
    </row>
    <row r="4" spans="2:5" s="1388" customFormat="1" ht="12.75" customHeight="1" x14ac:dyDescent="0.2">
      <c r="B4" s="2518" t="str">
        <f>'[1]Single Audit Cover'!A4</f>
        <v>Year Ending June 30, 2016</v>
      </c>
      <c r="C4" s="2518"/>
      <c r="D4" s="2518"/>
      <c r="E4" s="1553"/>
    </row>
    <row r="5" spans="2:5" s="1388" customFormat="1" ht="40.15" customHeight="1" x14ac:dyDescent="0.2">
      <c r="B5" s="1746" t="s">
        <v>2024</v>
      </c>
      <c r="C5" s="1534"/>
      <c r="D5" s="1534"/>
      <c r="E5" s="1534"/>
    </row>
    <row r="6" spans="2:5" s="1388" customFormat="1" ht="13.5" customHeight="1" x14ac:dyDescent="0.2">
      <c r="B6" s="1552" t="s">
        <v>1617</v>
      </c>
      <c r="C6" s="1552" t="s">
        <v>1616</v>
      </c>
      <c r="D6" s="1552" t="s">
        <v>1615</v>
      </c>
    </row>
    <row r="7" spans="2:5" ht="13.5" customHeight="1" x14ac:dyDescent="0.2">
      <c r="B7" s="1747"/>
      <c r="C7" s="1551"/>
      <c r="D7" s="1551"/>
      <c r="E7" s="1551"/>
    </row>
    <row r="8" spans="2:5" ht="13.5" customHeight="1" x14ac:dyDescent="0.2">
      <c r="B8" s="1747"/>
      <c r="C8" s="1551"/>
      <c r="D8" s="1551"/>
      <c r="E8" s="1551"/>
    </row>
    <row r="9" spans="2:5" ht="13.5" customHeight="1" x14ac:dyDescent="0.2">
      <c r="B9" s="1748" t="s">
        <v>2142</v>
      </c>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2083</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1" t="str">
        <f>'Single Audit Cover'!A7</f>
        <v>Williamson Co Special Ed District</v>
      </c>
      <c r="C1" s="2501"/>
      <c r="D1" s="2501"/>
      <c r="E1" s="2501"/>
      <c r="F1" s="1543"/>
      <c r="G1" s="1543"/>
      <c r="H1" s="1543"/>
      <c r="I1" s="1543"/>
      <c r="J1" s="1543"/>
      <c r="K1" s="1543"/>
      <c r="L1" s="1543"/>
    </row>
    <row r="2" spans="2:12" ht="13.5" customHeight="1" x14ac:dyDescent="0.2">
      <c r="B2" s="2503">
        <f>'Single Audit Cover'!E7</f>
        <v>21100801060</v>
      </c>
      <c r="C2" s="2503"/>
      <c r="D2" s="2503"/>
      <c r="E2" s="2503"/>
      <c r="F2" s="1542"/>
      <c r="G2" s="1542"/>
      <c r="H2" s="1542"/>
      <c r="I2" s="1542"/>
      <c r="J2" s="1542"/>
      <c r="K2" s="1542"/>
      <c r="L2" s="1542"/>
    </row>
    <row r="3" spans="2:12" ht="13.5" customHeight="1" x14ac:dyDescent="0.2">
      <c r="B3" s="2491" t="s">
        <v>1626</v>
      </c>
      <c r="C3" s="2491"/>
      <c r="D3" s="2491"/>
      <c r="E3" s="2491"/>
      <c r="F3" s="1978"/>
      <c r="G3" s="1978"/>
      <c r="H3" s="1978"/>
      <c r="I3" s="1978"/>
      <c r="J3" s="1978"/>
      <c r="K3" s="1978"/>
      <c r="L3" s="1978"/>
    </row>
    <row r="4" spans="2:12" ht="13.5" customHeight="1" x14ac:dyDescent="0.2">
      <c r="B4" s="2519" t="str">
        <f>'[1]Single Audit Cover'!A4</f>
        <v>Year Ending June 30, 2016</v>
      </c>
      <c r="C4" s="2519"/>
      <c r="D4" s="2519"/>
      <c r="E4" s="2519"/>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1956</v>
      </c>
      <c r="D8" s="1753" t="s">
        <v>2142</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1"/>
      <c r="C11" s="2511"/>
      <c r="D11" s="2507"/>
      <c r="E11" s="2507"/>
    </row>
    <row r="12" spans="2:12" ht="13.5" customHeight="1" x14ac:dyDescent="0.2">
      <c r="B12" s="1427"/>
      <c r="C12" s="1427"/>
      <c r="D12" s="1427"/>
    </row>
    <row r="13" spans="2:12" ht="13.5" customHeight="1" x14ac:dyDescent="0.2">
      <c r="B13" s="1321" t="s">
        <v>1622</v>
      </c>
      <c r="C13" s="1321"/>
      <c r="D13" s="1427"/>
    </row>
    <row r="14" spans="2:12" ht="76.5" customHeight="1" x14ac:dyDescent="0.2">
      <c r="B14" s="2511"/>
      <c r="C14" s="2511"/>
      <c r="D14" s="2507"/>
      <c r="E14" s="2507"/>
    </row>
    <row r="15" spans="2:12" ht="13.5" customHeight="1" x14ac:dyDescent="0.2">
      <c r="B15" s="1427"/>
      <c r="C15" s="1427"/>
      <c r="D15" s="1427"/>
    </row>
    <row r="16" spans="2:12" ht="13.5" customHeight="1" x14ac:dyDescent="0.2">
      <c r="B16" s="1321" t="s">
        <v>1621</v>
      </c>
      <c r="C16" s="1321"/>
      <c r="D16" s="1427"/>
      <c r="E16" s="2044"/>
    </row>
    <row r="17" spans="2:5" ht="13.5" customHeight="1" x14ac:dyDescent="0.2">
      <c r="B17" s="1427"/>
      <c r="C17" s="1427"/>
      <c r="D17" s="1427"/>
    </row>
    <row r="18" spans="2:5" ht="13.5" customHeight="1" x14ac:dyDescent="0.2">
      <c r="B18" s="1321" t="s">
        <v>1620</v>
      </c>
      <c r="C18" s="1321"/>
      <c r="D18" s="1427"/>
      <c r="E18" s="1551" t="s">
        <v>1831</v>
      </c>
    </row>
    <row r="19" spans="2:5" ht="13.5" customHeight="1" x14ac:dyDescent="0.2">
      <c r="B19" s="1427"/>
      <c r="C19" s="1427"/>
      <c r="D19" s="1427"/>
    </row>
    <row r="20" spans="2:5" ht="13.5" customHeight="1" x14ac:dyDescent="0.2">
      <c r="B20" s="1321" t="s">
        <v>1619</v>
      </c>
      <c r="C20" s="1321"/>
      <c r="D20" s="1427"/>
      <c r="E20" s="1551" t="s">
        <v>1832</v>
      </c>
    </row>
    <row r="21" spans="2:5" ht="13.5" customHeight="1" x14ac:dyDescent="0.2">
      <c r="B21" s="1427"/>
      <c r="C21" s="1427"/>
      <c r="D21" s="1427"/>
      <c r="E21" s="1433" t="s">
        <v>1833</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2084</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21100801060</v>
      </c>
    </row>
    <row r="3" spans="1:2" x14ac:dyDescent="0.2">
      <c r="A3" t="s">
        <v>1132</v>
      </c>
      <c r="B3" s="1233" t="str">
        <f>COVER!A15</f>
        <v>Williamson</v>
      </c>
    </row>
    <row r="4" spans="1:2" x14ac:dyDescent="0.2">
      <c r="A4" t="s">
        <v>1188</v>
      </c>
      <c r="B4" s="1233" t="str">
        <f>COVER!A17</f>
        <v>Williamson Co Special Ed District</v>
      </c>
    </row>
    <row r="5" spans="1:2" x14ac:dyDescent="0.2">
      <c r="A5" t="s">
        <v>819</v>
      </c>
      <c r="B5" s="1233" t="str">
        <f>COVER!A38</f>
        <v>Jami Hodge</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2057</v>
      </c>
      <c r="B12" s="1233" t="str">
        <f>IF(COVER!J29="x","Yes",IF(COVER!L29="X","No",0))</f>
        <v>Yes</v>
      </c>
    </row>
    <row r="13" spans="1:2" x14ac:dyDescent="0.2">
      <c r="A13" s="13" t="s">
        <v>2058</v>
      </c>
      <c r="B13" s="1233" t="str">
        <f>IF(COVER!J30="x","Yes",IF(COVER!L30="x","No",0))</f>
        <v>Yes</v>
      </c>
    </row>
    <row r="14" spans="1:2" x14ac:dyDescent="0.2">
      <c r="A14" t="s">
        <v>566</v>
      </c>
      <c r="B14" s="1233" t="str">
        <f>IF(COVER!J31="x","Yes",IF(COVER!L31="x","No",0))</f>
        <v>No</v>
      </c>
    </row>
    <row r="15" spans="1:2" x14ac:dyDescent="0.2">
      <c r="A15" t="s">
        <v>676</v>
      </c>
      <c r="B15" s="1233" t="str">
        <f>COVER!T23</f>
        <v>066-003689</v>
      </c>
    </row>
    <row r="16" spans="1:2" x14ac:dyDescent="0.2">
      <c r="A16" t="s">
        <v>501</v>
      </c>
      <c r="B16" s="1233" t="str">
        <f>COVER!T13</f>
        <v>Gray Hunter Stenn LLP</v>
      </c>
    </row>
    <row r="17" spans="1:2" x14ac:dyDescent="0.2">
      <c r="A17" t="s">
        <v>1052</v>
      </c>
      <c r="B17" s="1233" t="str">
        <f>COVER!T15</f>
        <v>Jalayne M Luckett, CPA, PC</v>
      </c>
    </row>
    <row r="18" spans="1:2" x14ac:dyDescent="0.2">
      <c r="A18" t="s">
        <v>1370</v>
      </c>
      <c r="B18" s="1233" t="str">
        <f>COVER!T17</f>
        <v>P.O. Box 1728</v>
      </c>
    </row>
    <row r="19" spans="1:2" x14ac:dyDescent="0.2">
      <c r="A19" t="s">
        <v>1054</v>
      </c>
      <c r="B19" s="1233" t="str">
        <f>COVER!T25</f>
        <v>jluckett@ghscpa.com</v>
      </c>
    </row>
    <row r="20" spans="1:2" x14ac:dyDescent="0.2">
      <c r="A20" t="s">
        <v>1055</v>
      </c>
      <c r="B20" s="1233" t="str">
        <f>COVER!T19</f>
        <v>Marion</v>
      </c>
    </row>
    <row r="21" spans="1:2" x14ac:dyDescent="0.2">
      <c r="A21" t="s">
        <v>569</v>
      </c>
      <c r="B21" s="1233" t="str">
        <f>COVER!X19</f>
        <v>IL</v>
      </c>
    </row>
    <row r="22" spans="1:2" x14ac:dyDescent="0.2">
      <c r="A22" t="s">
        <v>1056</v>
      </c>
      <c r="B22" s="1233">
        <f>COVER!Z19</f>
        <v>62959</v>
      </c>
    </row>
    <row r="23" spans="1:2" x14ac:dyDescent="0.2">
      <c r="A23" t="s">
        <v>1372</v>
      </c>
      <c r="B23" s="1233" t="str">
        <f>COVER!T21</f>
        <v>618-993-2647</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5">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1962011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391157</v>
      </c>
      <c r="C91" s="14" t="s">
        <v>672</v>
      </c>
      <c r="D91" s="14" t="str">
        <f t="shared" si="0"/>
        <v>Error?</v>
      </c>
    </row>
    <row r="92" spans="1:4" x14ac:dyDescent="0.2">
      <c r="A92" s="55">
        <v>31</v>
      </c>
      <c r="B92" s="1233">
        <f>'Assets-Liab 5-6'!C39</f>
        <v>1570854</v>
      </c>
      <c r="D92" s="14" t="str">
        <f t="shared" si="0"/>
        <v>Error?</v>
      </c>
    </row>
    <row r="93" spans="1:4" x14ac:dyDescent="0.2">
      <c r="A93" s="55">
        <v>32</v>
      </c>
      <c r="B93" s="1233">
        <f>'Assets-Liab 5-6'!C41</f>
        <v>1962011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1865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100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1865</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214902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317200</v>
      </c>
      <c r="C169" s="14" t="s">
        <v>672</v>
      </c>
      <c r="D169" s="14" t="str">
        <f t="shared" si="1"/>
        <v>Error?</v>
      </c>
    </row>
    <row r="170" spans="1:4" x14ac:dyDescent="0.2">
      <c r="A170" s="55">
        <v>109</v>
      </c>
      <c r="B170" s="1233">
        <f>'Assets-Liab 5-6'!F39</f>
        <v>-102298</v>
      </c>
      <c r="D170" s="14" t="str">
        <f t="shared" si="1"/>
        <v>Error?</v>
      </c>
    </row>
    <row r="171" spans="1:4" x14ac:dyDescent="0.2">
      <c r="A171" s="55">
        <v>110</v>
      </c>
      <c r="B171" s="1233">
        <f>'Assets-Liab 5-6'!F41</f>
        <v>214902</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50000</v>
      </c>
      <c r="D273" s="14" t="str">
        <f t="shared" si="3"/>
        <v>Error?</v>
      </c>
    </row>
    <row r="274" spans="1:4" x14ac:dyDescent="0.2">
      <c r="A274" s="55">
        <v>213</v>
      </c>
      <c r="B274" s="1233">
        <f>'Assets-Liab 5-6'!M17</f>
        <v>1134295</v>
      </c>
      <c r="D274" s="14" t="str">
        <f t="shared" si="3"/>
        <v>Error?</v>
      </c>
    </row>
    <row r="275" spans="1:4" x14ac:dyDescent="0.2">
      <c r="A275" s="55">
        <v>214</v>
      </c>
      <c r="B275" s="1233">
        <f>'Assets-Liab 5-6'!M18</f>
        <v>71435</v>
      </c>
      <c r="D275" s="14" t="str">
        <f t="shared" si="3"/>
        <v>Error?</v>
      </c>
    </row>
    <row r="276" spans="1:4" x14ac:dyDescent="0.2">
      <c r="A276" s="55">
        <v>215</v>
      </c>
      <c r="B276" s="1233">
        <f>'Assets-Liab 5-6'!M19</f>
        <v>113549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1369279</v>
      </c>
      <c r="C279" s="14" t="s">
        <v>672</v>
      </c>
      <c r="D279" s="14" t="str">
        <f t="shared" si="3"/>
        <v>Error?</v>
      </c>
    </row>
    <row r="280" spans="1:4" x14ac:dyDescent="0.2">
      <c r="A280" s="55">
        <v>219</v>
      </c>
      <c r="B280" s="1233">
        <f>'Assets-Liab 5-6'!M40</f>
        <v>1369279</v>
      </c>
      <c r="D280" s="14" t="str">
        <f t="shared" si="3"/>
        <v>Error?</v>
      </c>
    </row>
    <row r="281" spans="1:4" x14ac:dyDescent="0.2">
      <c r="A281" s="55">
        <v>220</v>
      </c>
      <c r="B281" s="1233">
        <f>'Assets-Liab 5-6'!M41</f>
        <v>1369279</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16379</v>
      </c>
      <c r="D719" s="14" t="str">
        <f t="shared" si="10"/>
        <v>Error?</v>
      </c>
    </row>
    <row r="720" spans="1:4" x14ac:dyDescent="0.2">
      <c r="A720" s="55">
        <v>659</v>
      </c>
      <c r="B720" s="1233">
        <f>'Expenditures 15-22'!C33</f>
        <v>8572543</v>
      </c>
      <c r="C720" s="14" t="s">
        <v>672</v>
      </c>
      <c r="D720" s="14" t="str">
        <f t="shared" si="10"/>
        <v>Error?</v>
      </c>
    </row>
    <row r="721" spans="1:4" x14ac:dyDescent="0.2">
      <c r="A721" s="55">
        <v>660</v>
      </c>
      <c r="B721" s="1233">
        <f>'Expenditures 15-22'!C36</f>
        <v>316390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325726</v>
      </c>
      <c r="D723" s="14" t="str">
        <f t="shared" si="10"/>
        <v>Error?</v>
      </c>
    </row>
    <row r="724" spans="1:4" x14ac:dyDescent="0.2">
      <c r="A724" s="55">
        <v>663</v>
      </c>
      <c r="B724" s="1233">
        <f>'Expenditures 15-22'!C39</f>
        <v>363507</v>
      </c>
      <c r="D724" s="14" t="str">
        <f t="shared" si="10"/>
        <v>Error?</v>
      </c>
    </row>
    <row r="725" spans="1:4" x14ac:dyDescent="0.2">
      <c r="A725" s="55">
        <v>664</v>
      </c>
      <c r="B725" s="1233">
        <f>'Expenditures 15-22'!C40</f>
        <v>822335</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1827958</v>
      </c>
      <c r="C727" s="14" t="s">
        <v>672</v>
      </c>
      <c r="D727" s="14" t="str">
        <f t="shared" si="10"/>
        <v>Error?</v>
      </c>
    </row>
    <row r="728" spans="1:4" x14ac:dyDescent="0.2">
      <c r="A728" s="55">
        <v>667</v>
      </c>
      <c r="B728" s="1233">
        <f>'Expenditures 15-22'!C44</f>
        <v>359002</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359002</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326628</v>
      </c>
      <c r="D733" s="14" t="str">
        <f t="shared" si="10"/>
        <v>Error?</v>
      </c>
    </row>
    <row r="734" spans="1:4" x14ac:dyDescent="0.2">
      <c r="A734" s="55">
        <v>673</v>
      </c>
      <c r="B734" s="1233">
        <f>'Expenditures 15-22'!C53</f>
        <v>326628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48375</v>
      </c>
      <c r="D736" s="14" t="str">
        <f t="shared" si="10"/>
        <v>Error?</v>
      </c>
    </row>
    <row r="737" spans="1:4" x14ac:dyDescent="0.2">
      <c r="A737" s="55">
        <v>676</v>
      </c>
      <c r="B737" s="1233">
        <f>'Expenditures 15-22'!C57</f>
        <v>48375</v>
      </c>
      <c r="C737" s="14" t="s">
        <v>672</v>
      </c>
      <c r="D737" s="14" t="str">
        <f t="shared" si="10"/>
        <v>Error?</v>
      </c>
    </row>
    <row r="738" spans="1:4" x14ac:dyDescent="0.2">
      <c r="A738" s="55">
        <v>677</v>
      </c>
      <c r="B738" s="1233">
        <f>'Expenditures 15-22'!C59</f>
        <v>15403</v>
      </c>
      <c r="D738" s="14" t="str">
        <f t="shared" si="10"/>
        <v>Error?</v>
      </c>
    </row>
    <row r="739" spans="1:4" x14ac:dyDescent="0.2">
      <c r="A739" s="55">
        <v>678</v>
      </c>
      <c r="B739" s="1233">
        <f>'Expenditures 15-22'!C60</f>
        <v>81395</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3523</v>
      </c>
      <c r="D743" s="14" t="str">
        <f t="shared" si="10"/>
        <v>Error?</v>
      </c>
    </row>
    <row r="744" spans="1:4" x14ac:dyDescent="0.2">
      <c r="A744" s="83">
        <v>683</v>
      </c>
      <c r="D744" s="14" t="str">
        <f t="shared" si="10"/>
        <v>OK</v>
      </c>
    </row>
    <row r="745" spans="1:4" x14ac:dyDescent="0.2">
      <c r="A745" s="55">
        <v>684</v>
      </c>
      <c r="B745" s="1233">
        <f>'Expenditures 15-22'!C65</f>
        <v>100321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2662284</v>
      </c>
      <c r="C755" s="14" t="s">
        <v>672</v>
      </c>
      <c r="D755" s="14" t="str">
        <f t="shared" si="10"/>
        <v>Error?</v>
      </c>
    </row>
    <row r="756" spans="1:4" x14ac:dyDescent="0.2">
      <c r="A756" s="55">
        <v>695</v>
      </c>
      <c r="B756" s="1233">
        <f>'Expenditures 15-22'!C75</f>
        <v>240208</v>
      </c>
      <c r="D756" s="14" t="str">
        <f t="shared" si="10"/>
        <v>Error?</v>
      </c>
    </row>
    <row r="757" spans="1:4" x14ac:dyDescent="0.2">
      <c r="A757" s="55">
        <v>696</v>
      </c>
      <c r="B757" s="1233">
        <f>'Expenditures 15-22'!C114</f>
        <v>11475035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1960</v>
      </c>
      <c r="D777" s="14" t="str">
        <f t="shared" si="11"/>
        <v>Error?</v>
      </c>
    </row>
    <row r="778" spans="1:4" x14ac:dyDescent="0.2">
      <c r="A778" s="55">
        <v>717</v>
      </c>
      <c r="B778" s="1233">
        <f>'Expenditures 15-22'!D33</f>
        <v>2991583</v>
      </c>
      <c r="C778" s="14" t="s">
        <v>672</v>
      </c>
      <c r="D778" s="14" t="str">
        <f t="shared" si="11"/>
        <v>Error?</v>
      </c>
    </row>
    <row r="779" spans="1:4" x14ac:dyDescent="0.2">
      <c r="A779" s="55">
        <v>718</v>
      </c>
      <c r="B779" s="1233">
        <f>'Expenditures 15-22'!D36</f>
        <v>103420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154687</v>
      </c>
      <c r="D781" s="14" t="str">
        <f t="shared" si="11"/>
        <v>Error?</v>
      </c>
    </row>
    <row r="782" spans="1:4" x14ac:dyDescent="0.2">
      <c r="A782" s="55">
        <v>721</v>
      </c>
      <c r="B782" s="1233">
        <f>'Expenditures 15-22'!D39</f>
        <v>143705</v>
      </c>
      <c r="D782" s="14" t="str">
        <f t="shared" si="11"/>
        <v>Error?</v>
      </c>
    </row>
    <row r="783" spans="1:4" x14ac:dyDescent="0.2">
      <c r="A783" s="55">
        <v>722</v>
      </c>
      <c r="B783" s="1233">
        <f>'Expenditures 15-22'!D40</f>
        <v>193720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595532</v>
      </c>
      <c r="C785" s="14" t="s">
        <v>672</v>
      </c>
      <c r="D785" s="14" t="str">
        <f t="shared" si="11"/>
        <v>Error?</v>
      </c>
    </row>
    <row r="786" spans="1:4" x14ac:dyDescent="0.2">
      <c r="A786" s="55">
        <v>725</v>
      </c>
      <c r="B786" s="1233">
        <f>'Expenditures 15-22'!D44</f>
        <v>84028</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84028</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199467</v>
      </c>
      <c r="D791" s="14" t="str">
        <f t="shared" si="11"/>
        <v>Error?</v>
      </c>
    </row>
    <row r="792" spans="1:4" x14ac:dyDescent="0.2">
      <c r="A792" s="55">
        <v>731</v>
      </c>
      <c r="B792" s="1233">
        <f>'Expenditures 15-22'!D53</f>
        <v>199467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21322</v>
      </c>
      <c r="D794" s="14" t="str">
        <f t="shared" si="11"/>
        <v>Error?</v>
      </c>
    </row>
    <row r="795" spans="1:4" x14ac:dyDescent="0.2">
      <c r="A795" s="55">
        <v>734</v>
      </c>
      <c r="B795" s="1233">
        <f>'Expenditures 15-22'!D57</f>
        <v>21322</v>
      </c>
      <c r="C795" s="14" t="s">
        <v>672</v>
      </c>
      <c r="D795" s="14" t="str">
        <f t="shared" si="11"/>
        <v>Error?</v>
      </c>
    </row>
    <row r="796" spans="1:4" x14ac:dyDescent="0.2">
      <c r="A796" s="55">
        <v>735</v>
      </c>
      <c r="B796" s="1233">
        <f>'Expenditures 15-22'!D59</f>
        <v>1673</v>
      </c>
      <c r="D796" s="14" t="str">
        <f t="shared" si="11"/>
        <v>Error?</v>
      </c>
    </row>
    <row r="797" spans="1:4" x14ac:dyDescent="0.2">
      <c r="A797" s="55">
        <v>736</v>
      </c>
      <c r="B797" s="1233">
        <f>'Expenditures 15-22'!D60</f>
        <v>39963</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277</v>
      </c>
      <c r="D801" s="14" t="str">
        <f t="shared" si="11"/>
        <v>Error?</v>
      </c>
    </row>
    <row r="802" spans="1:4" x14ac:dyDescent="0.2">
      <c r="A802" s="83">
        <v>741</v>
      </c>
      <c r="D802" s="14" t="str">
        <f t="shared" si="11"/>
        <v>OK</v>
      </c>
    </row>
    <row r="803" spans="1:4" x14ac:dyDescent="0.2">
      <c r="A803" s="55">
        <v>742</v>
      </c>
      <c r="B803" s="1233">
        <f>'Expenditures 15-22'!D65</f>
        <v>41913</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942262</v>
      </c>
      <c r="C813" s="14" t="s">
        <v>672</v>
      </c>
      <c r="D813" s="14" t="str">
        <f t="shared" si="11"/>
        <v>Error?</v>
      </c>
    </row>
    <row r="814" spans="1:4" x14ac:dyDescent="0.2">
      <c r="A814" s="55">
        <v>753</v>
      </c>
      <c r="B814" s="1233">
        <f>'Expenditures 15-22'!D75</f>
        <v>82360</v>
      </c>
      <c r="D814" s="14" t="str">
        <f t="shared" si="11"/>
        <v>Error?</v>
      </c>
    </row>
    <row r="815" spans="1:4" x14ac:dyDescent="0.2">
      <c r="A815" s="55">
        <v>754</v>
      </c>
      <c r="B815" s="1233">
        <f>'Expenditures 15-22'!D114</f>
        <v>4016205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60659</v>
      </c>
      <c r="C836" s="14" t="s">
        <v>672</v>
      </c>
      <c r="D836" s="14" t="str">
        <f t="shared" si="12"/>
        <v>Error?</v>
      </c>
    </row>
    <row r="837" spans="1:4" x14ac:dyDescent="0.2">
      <c r="A837" s="55">
        <v>776</v>
      </c>
      <c r="B837" s="1233">
        <f>'Expenditures 15-22'!E36</f>
        <v>2988</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38868</v>
      </c>
      <c r="D839" s="14" t="str">
        <f t="shared" si="12"/>
        <v>Error?</v>
      </c>
    </row>
    <row r="840" spans="1:4" x14ac:dyDescent="0.2">
      <c r="A840" s="55">
        <v>779</v>
      </c>
      <c r="B840" s="1233">
        <f>'Expenditures 15-22'!E39</f>
        <v>5489</v>
      </c>
      <c r="D840" s="14" t="str">
        <f t="shared" si="12"/>
        <v>Error?</v>
      </c>
    </row>
    <row r="841" spans="1:4" x14ac:dyDescent="0.2">
      <c r="A841" s="55">
        <v>780</v>
      </c>
      <c r="B841" s="1233">
        <f>'Expenditures 15-22'!E40</f>
        <v>19919</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67264</v>
      </c>
      <c r="C843" s="14" t="s">
        <v>672</v>
      </c>
      <c r="D843" s="14" t="str">
        <f t="shared" si="12"/>
        <v>Error?</v>
      </c>
    </row>
    <row r="844" spans="1:4" x14ac:dyDescent="0.2">
      <c r="A844" s="55">
        <v>783</v>
      </c>
      <c r="B844" s="1233">
        <f>'Expenditures 15-22'!E44</f>
        <v>48323</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48323</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86235</v>
      </c>
      <c r="D849" s="14" t="str">
        <f t="shared" si="12"/>
        <v>Error?</v>
      </c>
    </row>
    <row r="850" spans="1:4" x14ac:dyDescent="0.2">
      <c r="A850" s="55">
        <v>789</v>
      </c>
      <c r="B850" s="1233">
        <f>'Expenditures 15-22'!E53</f>
        <v>234399</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47</v>
      </c>
      <c r="D855" s="14" t="str">
        <f t="shared" si="12"/>
        <v>Error?</v>
      </c>
    </row>
    <row r="856" spans="1:4" x14ac:dyDescent="0.2">
      <c r="A856" s="55">
        <v>795</v>
      </c>
      <c r="B856" s="1233">
        <f>'Expenditures 15-22'!E61</f>
        <v>107706</v>
      </c>
      <c r="D856" s="14" t="str">
        <f t="shared" si="12"/>
        <v>Error?</v>
      </c>
    </row>
    <row r="857" spans="1:4" x14ac:dyDescent="0.2">
      <c r="A857" s="55">
        <v>796</v>
      </c>
      <c r="B857" s="1233">
        <f>'Expenditures 15-22'!E62</f>
        <v>52</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6831</v>
      </c>
      <c r="D859" s="14" t="str">
        <f t="shared" si="12"/>
        <v>Error?</v>
      </c>
    </row>
    <row r="860" spans="1:4" x14ac:dyDescent="0.2">
      <c r="A860" s="83">
        <v>799</v>
      </c>
      <c r="D860" s="14" t="str">
        <f t="shared" si="12"/>
        <v>OK</v>
      </c>
    </row>
    <row r="861" spans="1:4" x14ac:dyDescent="0.2">
      <c r="A861" s="55">
        <v>800</v>
      </c>
      <c r="B861" s="1233">
        <f>'Expenditures 15-22'!E65</f>
        <v>114636</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19756</v>
      </c>
      <c r="D867" s="14" t="str">
        <f t="shared" si="12"/>
        <v>Error?</v>
      </c>
    </row>
    <row r="868" spans="1:4" x14ac:dyDescent="0.2">
      <c r="A868" s="83">
        <v>807</v>
      </c>
      <c r="D868" s="14" t="str">
        <f t="shared" si="12"/>
        <v>OK</v>
      </c>
    </row>
    <row r="869" spans="1:4" x14ac:dyDescent="0.2">
      <c r="A869" s="55">
        <v>808</v>
      </c>
      <c r="B869" s="1233">
        <f>'Expenditures 15-22'!E72</f>
        <v>19756</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484378</v>
      </c>
      <c r="C871" s="14" t="s">
        <v>672</v>
      </c>
      <c r="D871" s="14" t="str">
        <f t="shared" si="12"/>
        <v>Error?</v>
      </c>
    </row>
    <row r="872" spans="1:4" x14ac:dyDescent="0.2">
      <c r="A872" s="55">
        <v>811</v>
      </c>
      <c r="B872" s="1233">
        <f>'Expenditures 15-22'!E75</f>
        <v>22139</v>
      </c>
      <c r="D872" s="14" t="str">
        <f t="shared" si="12"/>
        <v>Error?</v>
      </c>
    </row>
    <row r="873" spans="1:4" x14ac:dyDescent="0.2">
      <c r="A873" s="55">
        <v>812</v>
      </c>
      <c r="B873" s="1233">
        <f>'Expenditures 15-22'!E114</f>
        <v>567176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1591</v>
      </c>
      <c r="D893" s="14" t="str">
        <f t="shared" si="12"/>
        <v>Error?</v>
      </c>
    </row>
    <row r="894" spans="1:4" x14ac:dyDescent="0.2">
      <c r="A894" s="55">
        <v>833</v>
      </c>
      <c r="B894" s="1233">
        <f>'Expenditures 15-22'!F33</f>
        <v>89490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4177</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4573</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8750</v>
      </c>
      <c r="C901" s="14" t="s">
        <v>672</v>
      </c>
      <c r="D901" s="14" t="str">
        <f t="shared" si="13"/>
        <v>Error?</v>
      </c>
    </row>
    <row r="902" spans="1:4" x14ac:dyDescent="0.2">
      <c r="A902" s="55">
        <v>841</v>
      </c>
      <c r="B902" s="1233">
        <f>'Expenditures 15-22'!F44</f>
        <v>12491</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12491</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1983</v>
      </c>
      <c r="D907" s="14" t="str">
        <f t="shared" si="13"/>
        <v>Error?</v>
      </c>
    </row>
    <row r="908" spans="1:4" x14ac:dyDescent="0.2">
      <c r="A908" s="55">
        <v>847</v>
      </c>
      <c r="B908" s="1233">
        <f>'Expenditures 15-22'!F53</f>
        <v>1983</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202</v>
      </c>
      <c r="D913" s="14" t="str">
        <f t="shared" si="13"/>
        <v>Error?</v>
      </c>
    </row>
    <row r="914" spans="1:4" x14ac:dyDescent="0.2">
      <c r="A914" s="55">
        <v>853</v>
      </c>
      <c r="B914" s="1233">
        <f>'Expenditures 15-22'!F61</f>
        <v>45000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45202</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68426</v>
      </c>
      <c r="C929" s="14" t="s">
        <v>672</v>
      </c>
      <c r="D929" s="14" t="str">
        <f t="shared" si="13"/>
        <v>Error?</v>
      </c>
    </row>
    <row r="930" spans="1:4" x14ac:dyDescent="0.2">
      <c r="A930" s="55">
        <v>869</v>
      </c>
      <c r="B930" s="1233">
        <f>'Expenditures 15-22'!F75</f>
        <v>8549</v>
      </c>
      <c r="D930" s="14" t="str">
        <f t="shared" si="13"/>
        <v>Error?</v>
      </c>
    </row>
    <row r="931" spans="1:4" x14ac:dyDescent="0.2">
      <c r="A931" s="55">
        <v>870</v>
      </c>
      <c r="B931" s="1233">
        <f>'Expenditures 15-22'!F114</f>
        <v>166465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7363</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5780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5780</v>
      </c>
      <c r="C959" s="14" t="s">
        <v>672</v>
      </c>
      <c r="D959" s="14" t="str">
        <f t="shared" ref="D959:D1022" si="14">IF(ISBLANK(B959),"OK",IF(A959-B959=0,"OK","Error?"))</f>
        <v>Error?</v>
      </c>
    </row>
    <row r="960" spans="1:4" x14ac:dyDescent="0.2">
      <c r="A960" s="55">
        <v>899</v>
      </c>
      <c r="B960" s="1233">
        <f>'Expenditures 15-22'!G44</f>
        <v>4591</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4591</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9730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9730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20101</v>
      </c>
      <c r="C987" s="14" t="s">
        <v>672</v>
      </c>
      <c r="D987" s="14" t="str">
        <f t="shared" si="14"/>
        <v>Error?</v>
      </c>
    </row>
    <row r="988" spans="1:4" x14ac:dyDescent="0.2">
      <c r="A988" s="55">
        <v>927</v>
      </c>
      <c r="B988" s="1233">
        <f>'Expenditures 15-22'!G75</f>
        <v>3400</v>
      </c>
      <c r="D988" s="14" t="str">
        <f t="shared" si="14"/>
        <v>Error?</v>
      </c>
    </row>
    <row r="989" spans="1:4" x14ac:dyDescent="0.2">
      <c r="A989" s="55">
        <v>928</v>
      </c>
      <c r="B989" s="1233">
        <f>'Expenditures 15-22'!G114</f>
        <v>30864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88340</v>
      </c>
      <c r="C1010" s="14" t="s">
        <v>672</v>
      </c>
      <c r="D1010" s="14" t="str">
        <f t="shared" si="14"/>
        <v>Error?</v>
      </c>
    </row>
    <row r="1011" spans="1:4" x14ac:dyDescent="0.2">
      <c r="A1011" s="55">
        <v>950</v>
      </c>
      <c r="B1011" s="1233">
        <f>'Expenditures 15-22'!H36</f>
        <v>2718</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2718</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12130</v>
      </c>
      <c r="D1023" s="14" t="str">
        <f t="shared" ref="D1023:D1086" si="15">IF(ISBLANK(B1023),"OK",IF(A1023-B1023=0,"OK","Error?"))</f>
        <v>Error?</v>
      </c>
    </row>
    <row r="1024" spans="1:4" x14ac:dyDescent="0.2">
      <c r="A1024" s="55">
        <v>963</v>
      </c>
      <c r="B1024" s="1233">
        <f>'Expenditures 15-22'!H53</f>
        <v>12130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14848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247907</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351095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19930</v>
      </c>
      <c r="C1107" s="14" t="s">
        <v>672</v>
      </c>
      <c r="D1107" s="14" t="str">
        <f t="shared" si="16"/>
        <v>Error?</v>
      </c>
    </row>
    <row r="1108" spans="1:4" x14ac:dyDescent="0.2">
      <c r="A1108" s="55">
        <v>1047</v>
      </c>
      <c r="B1108" s="1233">
        <f>'Expenditures 15-22'!K33</f>
        <v>11809978</v>
      </c>
      <c r="C1108" s="14" t="s">
        <v>672</v>
      </c>
      <c r="D1108" s="14" t="str">
        <f t="shared" si="16"/>
        <v>Error?</v>
      </c>
    </row>
    <row r="1109" spans="1:4" x14ac:dyDescent="0.2">
      <c r="A1109" s="55">
        <v>1048</v>
      </c>
      <c r="B1109" s="1233">
        <f>'Expenditures 15-22'!K36</f>
        <v>425516</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529238</v>
      </c>
      <c r="C1111" s="14" t="s">
        <v>672</v>
      </c>
      <c r="D1111" s="14" t="str">
        <f t="shared" si="16"/>
        <v>Error?</v>
      </c>
    </row>
    <row r="1112" spans="1:4" x14ac:dyDescent="0.2">
      <c r="A1112" s="55">
        <v>1051</v>
      </c>
      <c r="B1112" s="1233">
        <f>'Expenditures 15-22'!K39</f>
        <v>512701</v>
      </c>
      <c r="C1112" s="14" t="s">
        <v>672</v>
      </c>
      <c r="D1112" s="14" t="str">
        <f t="shared" si="16"/>
        <v>Error?</v>
      </c>
    </row>
    <row r="1113" spans="1:4" x14ac:dyDescent="0.2">
      <c r="A1113" s="55">
        <v>1052</v>
      </c>
      <c r="B1113" s="1233">
        <f>'Expenditures 15-22'!K40</f>
        <v>1040547</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2508002</v>
      </c>
      <c r="C1115" s="14" t="s">
        <v>672</v>
      </c>
      <c r="D1115" s="14" t="str">
        <f t="shared" si="16"/>
        <v>Error?</v>
      </c>
    </row>
    <row r="1116" spans="1:4" x14ac:dyDescent="0.2">
      <c r="A1116" s="55">
        <v>1055</v>
      </c>
      <c r="B1116" s="1233">
        <f>'Expenditures 15-22'!K44</f>
        <v>508435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508435</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626443</v>
      </c>
      <c r="C1121" s="14" t="s">
        <v>672</v>
      </c>
      <c r="D1121" s="14" t="str">
        <f t="shared" si="16"/>
        <v>Error?</v>
      </c>
    </row>
    <row r="1122" spans="1:4" x14ac:dyDescent="0.2">
      <c r="A1122" s="55">
        <v>1061</v>
      </c>
      <c r="B1122" s="1233">
        <f>'Expenditures 15-22'!K53</f>
        <v>774607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69697</v>
      </c>
      <c r="C1124" s="14" t="s">
        <v>672</v>
      </c>
      <c r="D1124" s="14" t="str">
        <f t="shared" si="16"/>
        <v>Error?</v>
      </c>
    </row>
    <row r="1125" spans="1:4" x14ac:dyDescent="0.2">
      <c r="A1125" s="55">
        <v>1064</v>
      </c>
      <c r="B1125" s="1233">
        <f>'Expenditures 15-22'!K57</f>
        <v>69697</v>
      </c>
      <c r="C1125" s="14" t="s">
        <v>672</v>
      </c>
      <c r="D1125" s="14" t="str">
        <f t="shared" si="16"/>
        <v>Error?</v>
      </c>
    </row>
    <row r="1126" spans="1:4" x14ac:dyDescent="0.2">
      <c r="A1126" s="55">
        <v>1065</v>
      </c>
      <c r="B1126" s="1233">
        <f>'Expenditures 15-22'!K59</f>
        <v>17076</v>
      </c>
      <c r="C1126" s="14" t="s">
        <v>672</v>
      </c>
      <c r="D1126" s="14" t="str">
        <f t="shared" si="16"/>
        <v>Error?</v>
      </c>
    </row>
    <row r="1127" spans="1:4" x14ac:dyDescent="0.2">
      <c r="A1127" s="55">
        <v>1066</v>
      </c>
      <c r="B1127" s="1233">
        <f>'Expenditures 15-22'!K60</f>
        <v>121607</v>
      </c>
      <c r="C1127" s="14" t="s">
        <v>672</v>
      </c>
      <c r="D1127" s="14" t="str">
        <f t="shared" si="16"/>
        <v>Error?</v>
      </c>
    </row>
    <row r="1128" spans="1:4" x14ac:dyDescent="0.2">
      <c r="A1128" s="55">
        <v>1067</v>
      </c>
      <c r="B1128" s="1233">
        <f>'Expenditures 15-22'!K61</f>
        <v>162436</v>
      </c>
      <c r="C1128" s="14" t="s">
        <v>672</v>
      </c>
      <c r="D1128" s="14" t="str">
        <f t="shared" si="16"/>
        <v>Error?</v>
      </c>
    </row>
    <row r="1129" spans="1:4" x14ac:dyDescent="0.2">
      <c r="A1129" s="55">
        <v>1068</v>
      </c>
      <c r="B1129" s="1233">
        <f>'Expenditures 15-22'!K62</f>
        <v>52</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10631</v>
      </c>
      <c r="C1131" s="14" t="s">
        <v>672</v>
      </c>
      <c r="D1131" s="14" t="str">
        <f t="shared" si="16"/>
        <v>Error?</v>
      </c>
    </row>
    <row r="1132" spans="1:4" x14ac:dyDescent="0.2">
      <c r="A1132" s="83">
        <v>1071</v>
      </c>
      <c r="D1132" s="14" t="str">
        <f t="shared" si="16"/>
        <v>OK</v>
      </c>
    </row>
    <row r="1133" spans="1:4" x14ac:dyDescent="0.2">
      <c r="A1133" s="55">
        <v>1072</v>
      </c>
      <c r="B1133" s="1233">
        <f>'Expenditures 15-22'!K65</f>
        <v>311802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19756</v>
      </c>
      <c r="C1139" s="14" t="s">
        <v>672</v>
      </c>
      <c r="D1139" s="14" t="str">
        <f t="shared" si="16"/>
        <v>Error?</v>
      </c>
    </row>
    <row r="1140" spans="1:4" x14ac:dyDescent="0.2">
      <c r="A1140" s="83">
        <v>1079</v>
      </c>
      <c r="D1140" s="14" t="str">
        <f t="shared" si="16"/>
        <v>OK</v>
      </c>
    </row>
    <row r="1141" spans="1:4" x14ac:dyDescent="0.2">
      <c r="A1141" s="55">
        <v>1080</v>
      </c>
      <c r="B1141" s="1233">
        <f>'Expenditures 15-22'!K72</f>
        <v>19756</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4192299</v>
      </c>
      <c r="C1143" s="14" t="s">
        <v>672</v>
      </c>
      <c r="D1143" s="14" t="str">
        <f t="shared" si="16"/>
        <v>Error?</v>
      </c>
    </row>
    <row r="1144" spans="1:4" x14ac:dyDescent="0.2">
      <c r="A1144" s="55">
        <v>1083</v>
      </c>
      <c r="B1144" s="1233">
        <f>'Expenditures 15-22'!K75</f>
        <v>356656</v>
      </c>
      <c r="C1144" s="14" t="s">
        <v>672</v>
      </c>
      <c r="D1144" s="14" t="str">
        <f t="shared" si="16"/>
        <v>Error?</v>
      </c>
    </row>
    <row r="1145" spans="1:4" x14ac:dyDescent="0.2">
      <c r="A1145" s="55">
        <v>1084</v>
      </c>
      <c r="B1145" s="1233">
        <f>'Expenditures 15-22'!K102</f>
        <v>247907</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16606840</v>
      </c>
      <c r="C1152" s="14" t="s">
        <v>672</v>
      </c>
      <c r="D1152" s="14" t="str">
        <f t="shared" si="17"/>
        <v>Error?</v>
      </c>
    </row>
    <row r="1153" spans="1:4" x14ac:dyDescent="0.2">
      <c r="A1153" s="55">
        <v>1092</v>
      </c>
      <c r="B1153" s="1233">
        <f>'Expenditures 15-22'!K115</f>
        <v>234702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9006</v>
      </c>
      <c r="D1237" s="14" t="str">
        <f t="shared" si="18"/>
        <v>Error?</v>
      </c>
    </row>
    <row r="1238" spans="1:4" x14ac:dyDescent="0.2">
      <c r="A1238" s="83">
        <v>1177</v>
      </c>
      <c r="D1238" s="14" t="str">
        <f t="shared" si="18"/>
        <v>OK</v>
      </c>
    </row>
    <row r="1239" spans="1:4" x14ac:dyDescent="0.2">
      <c r="A1239" s="55">
        <v>1178</v>
      </c>
      <c r="B1239" s="1233">
        <f>'Expenditures 15-22'!E127</f>
        <v>9006</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9006</v>
      </c>
      <c r="C1241" s="14" t="s">
        <v>672</v>
      </c>
      <c r="D1241" s="14" t="str">
        <f t="shared" si="18"/>
        <v>Error?</v>
      </c>
    </row>
    <row r="1242" spans="1:4" x14ac:dyDescent="0.2">
      <c r="A1242" s="55">
        <v>1181</v>
      </c>
      <c r="B1242" s="1233">
        <f>'Expenditures 15-22'!E150</f>
        <v>9006</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791</v>
      </c>
      <c r="D1245" s="14" t="str">
        <f t="shared" si="18"/>
        <v>Error?</v>
      </c>
    </row>
    <row r="1246" spans="1:4" x14ac:dyDescent="0.2">
      <c r="A1246" s="83">
        <v>1185</v>
      </c>
      <c r="D1246" s="14" t="str">
        <f t="shared" si="18"/>
        <v>OK</v>
      </c>
    </row>
    <row r="1247" spans="1:4" x14ac:dyDescent="0.2">
      <c r="A1247" s="55">
        <v>1186</v>
      </c>
      <c r="B1247" s="1233">
        <f>'Expenditures 15-22'!F127</f>
        <v>791</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791</v>
      </c>
      <c r="C1249" s="14" t="s">
        <v>672</v>
      </c>
      <c r="D1249" s="14" t="str">
        <f t="shared" si="18"/>
        <v>Error?</v>
      </c>
    </row>
    <row r="1250" spans="1:4" x14ac:dyDescent="0.2">
      <c r="A1250" s="55">
        <v>1189</v>
      </c>
      <c r="B1250" s="1233">
        <f>'Expenditures 15-22'!F150</f>
        <v>791</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9797</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9797</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9797</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9797</v>
      </c>
      <c r="C1288" s="14" t="s">
        <v>672</v>
      </c>
      <c r="D1288" s="14" t="str">
        <f t="shared" si="19"/>
        <v>Error?</v>
      </c>
    </row>
    <row r="1289" spans="1:4" x14ac:dyDescent="0.2">
      <c r="A1289" s="55">
        <v>1228</v>
      </c>
      <c r="B1289" s="1233">
        <f>'Expenditures 15-22'!K151</f>
        <v>-4797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1528547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1528547</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1528547</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1528547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1528547</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1528547</v>
      </c>
      <c r="C1388" s="14" t="s">
        <v>672</v>
      </c>
      <c r="D1388" s="14" t="str">
        <f t="shared" si="20"/>
        <v>Error?</v>
      </c>
    </row>
    <row r="1389" spans="1:4" x14ac:dyDescent="0.2">
      <c r="A1389" s="55">
        <v>1328</v>
      </c>
      <c r="B1389" s="1233">
        <f>'Expenditures 15-22'!K205</f>
        <v>-346537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1336152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1570854</v>
      </c>
      <c r="C1630" s="14" t="s">
        <v>672</v>
      </c>
      <c r="D1630" s="14" t="str">
        <f t="shared" si="24"/>
        <v>Error?</v>
      </c>
    </row>
    <row r="1631" spans="1:4" x14ac:dyDescent="0.2">
      <c r="A1631" s="55">
        <v>1570</v>
      </c>
      <c r="B1631" s="1233">
        <f>'Acct Summary 7-8'!D79</f>
        <v>6562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1765</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244239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-102298</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50000</v>
      </c>
      <c r="D2008" s="14" t="str">
        <f t="shared" si="30"/>
        <v>Error?</v>
      </c>
    </row>
    <row r="2009" spans="1:4" x14ac:dyDescent="0.2">
      <c r="A2009" s="55">
        <v>1948</v>
      </c>
      <c r="B2009" s="1233">
        <f>'Cap Outlay Deprec 27'!C8</f>
        <v>1752398</v>
      </c>
      <c r="D2009" s="14" t="str">
        <f t="shared" si="30"/>
        <v>Error?</v>
      </c>
    </row>
    <row r="2010" spans="1:4" x14ac:dyDescent="0.2">
      <c r="A2010" s="55">
        <v>1949</v>
      </c>
      <c r="B2010" s="1233">
        <f>'Cap Outlay Deprec 27'!C10</f>
        <v>88931</v>
      </c>
      <c r="D2010" s="14" t="str">
        <f t="shared" si="30"/>
        <v>Error?</v>
      </c>
    </row>
    <row r="2011" spans="1:4" x14ac:dyDescent="0.2">
      <c r="A2011" s="55">
        <v>1950</v>
      </c>
      <c r="B2011" s="1233">
        <f>'Cap Outlay Deprec 27'!C12</f>
        <v>435968</v>
      </c>
      <c r="D2011" s="14" t="str">
        <f t="shared" si="30"/>
        <v>Error?</v>
      </c>
    </row>
    <row r="2012" spans="1:4" x14ac:dyDescent="0.2">
      <c r="A2012" s="55">
        <v>1951</v>
      </c>
      <c r="B2012" s="1233">
        <f>'Cap Outlay Deprec 27'!C13</f>
        <v>609696</v>
      </c>
      <c r="D2012" s="14" t="str">
        <f t="shared" si="30"/>
        <v>Error?</v>
      </c>
    </row>
    <row r="2013" spans="1:4" x14ac:dyDescent="0.2">
      <c r="A2013" s="55">
        <v>1952</v>
      </c>
      <c r="B2013" s="1233">
        <f>'Cap Outlay Deprec 27'!C16</f>
        <v>2936993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6132</v>
      </c>
      <c r="D2016" s="14" t="str">
        <f t="shared" si="30"/>
        <v>Error?</v>
      </c>
    </row>
    <row r="2017" spans="1:4" x14ac:dyDescent="0.2">
      <c r="A2017" s="55">
        <v>1956</v>
      </c>
      <c r="B2017" s="1233">
        <f>'Cap Outlay Deprec 27'!D12</f>
        <v>8113</v>
      </c>
      <c r="D2017" s="14" t="str">
        <f t="shared" si="30"/>
        <v>Error?</v>
      </c>
    </row>
    <row r="2018" spans="1:4" x14ac:dyDescent="0.2">
      <c r="A2018" s="55">
        <v>1957</v>
      </c>
      <c r="B2018" s="1233">
        <f>'Cap Outlay Deprec 27'!D13</f>
        <v>16620</v>
      </c>
      <c r="D2018" s="14" t="str">
        <f t="shared" si="30"/>
        <v>Error?</v>
      </c>
    </row>
    <row r="2019" spans="1:4" x14ac:dyDescent="0.2">
      <c r="A2019" s="55">
        <v>1958</v>
      </c>
      <c r="B2019" s="1233">
        <f>'Cap Outlay Deprec 27'!D16</f>
        <v>30865</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50000</v>
      </c>
      <c r="C2026" s="14" t="s">
        <v>672</v>
      </c>
      <c r="D2026" s="14" t="str">
        <f t="shared" si="30"/>
        <v>Error?</v>
      </c>
    </row>
    <row r="2027" spans="1:4" x14ac:dyDescent="0.2">
      <c r="A2027" s="55">
        <v>1966</v>
      </c>
      <c r="B2027" s="1233">
        <f>'Cap Outlay Deprec 27'!F8</f>
        <v>1752398</v>
      </c>
      <c r="C2027" s="14" t="s">
        <v>672</v>
      </c>
      <c r="D2027" s="14" t="str">
        <f t="shared" si="30"/>
        <v>Error?</v>
      </c>
    </row>
    <row r="2028" spans="1:4" x14ac:dyDescent="0.2">
      <c r="A2028" s="55">
        <v>1967</v>
      </c>
      <c r="B2028" s="1233">
        <f>'Cap Outlay Deprec 27'!F10</f>
        <v>95063</v>
      </c>
      <c r="C2028" s="14" t="s">
        <v>672</v>
      </c>
      <c r="D2028" s="14" t="str">
        <f t="shared" si="30"/>
        <v>Error?</v>
      </c>
    </row>
    <row r="2029" spans="1:4" x14ac:dyDescent="0.2">
      <c r="A2029" s="55">
        <v>1968</v>
      </c>
      <c r="B2029" s="1233">
        <f>'Cap Outlay Deprec 27'!F12</f>
        <v>444081</v>
      </c>
      <c r="C2029" s="14" t="s">
        <v>672</v>
      </c>
      <c r="D2029" s="14" t="str">
        <f t="shared" si="30"/>
        <v>Error?</v>
      </c>
    </row>
    <row r="2030" spans="1:4" x14ac:dyDescent="0.2">
      <c r="A2030" s="55">
        <v>1969</v>
      </c>
      <c r="B2030" s="1233">
        <f>'Cap Outlay Deprec 27'!F13</f>
        <v>626316</v>
      </c>
      <c r="C2030" s="14" t="s">
        <v>672</v>
      </c>
      <c r="D2030" s="14" t="str">
        <f t="shared" si="30"/>
        <v>Error?</v>
      </c>
    </row>
    <row r="2031" spans="1:4" x14ac:dyDescent="0.2">
      <c r="A2031" s="55">
        <v>1970</v>
      </c>
      <c r="B2031" s="1233">
        <f>'Cap Outlay Deprec 27'!F16</f>
        <v>2967858</v>
      </c>
      <c r="C2031" s="14" t="s">
        <v>672</v>
      </c>
      <c r="D2031" s="14" t="str">
        <f t="shared" si="30"/>
        <v>Error?</v>
      </c>
    </row>
    <row r="2032" spans="1:4" x14ac:dyDescent="0.2">
      <c r="A2032" s="83">
        <v>1971</v>
      </c>
      <c r="D2032" s="14" t="str">
        <f t="shared" si="30"/>
        <v>OK</v>
      </c>
    </row>
    <row r="2033" spans="1:4" x14ac:dyDescent="0.2">
      <c r="A2033" s="55">
        <v>1972</v>
      </c>
      <c r="B2033" s="1233">
        <f>'Cap Outlay Deprec 27'!H8</f>
        <v>576578</v>
      </c>
      <c r="D2033" s="14" t="str">
        <f t="shared" si="30"/>
        <v>Error?</v>
      </c>
    </row>
    <row r="2034" spans="1:4" x14ac:dyDescent="0.2">
      <c r="A2034" s="55">
        <v>1973</v>
      </c>
      <c r="B2034" s="1233">
        <f>'Cap Outlay Deprec 27'!H10</f>
        <v>19204</v>
      </c>
      <c r="D2034" s="14" t="str">
        <f t="shared" si="30"/>
        <v>Error?</v>
      </c>
    </row>
    <row r="2035" spans="1:4" x14ac:dyDescent="0.2">
      <c r="A2035" s="55">
        <v>1974</v>
      </c>
      <c r="B2035" s="1233">
        <f>'Cap Outlay Deprec 27'!H12</f>
        <v>352226</v>
      </c>
      <c r="D2035" s="14" t="str">
        <f t="shared" si="30"/>
        <v>Error?</v>
      </c>
    </row>
    <row r="2036" spans="1:4" x14ac:dyDescent="0.2">
      <c r="A2036" s="55">
        <v>1975</v>
      </c>
      <c r="B2036" s="1233">
        <f>'Cap Outlay Deprec 27'!H13</f>
        <v>571292</v>
      </c>
      <c r="D2036" s="14" t="str">
        <f t="shared" si="30"/>
        <v>Error?</v>
      </c>
    </row>
    <row r="2037" spans="1:4" x14ac:dyDescent="0.2">
      <c r="A2037" s="55">
        <v>1976</v>
      </c>
      <c r="B2037" s="1233">
        <f>'Cap Outlay Deprec 27'!H16</f>
        <v>1519300</v>
      </c>
      <c r="C2037" s="14" t="s">
        <v>672</v>
      </c>
      <c r="D2037" s="14" t="str">
        <f t="shared" si="30"/>
        <v>Error?</v>
      </c>
    </row>
    <row r="2038" spans="1:4" x14ac:dyDescent="0.2">
      <c r="A2038" s="83">
        <v>1977</v>
      </c>
      <c r="D2038" s="14" t="str">
        <f t="shared" si="30"/>
        <v>OK</v>
      </c>
    </row>
    <row r="2039" spans="1:4" x14ac:dyDescent="0.2">
      <c r="A2039" s="55">
        <v>1978</v>
      </c>
      <c r="B2039" s="1233">
        <f>'Cap Outlay Deprec 27'!I8</f>
        <v>41525</v>
      </c>
      <c r="D2039" s="14" t="str">
        <f t="shared" si="30"/>
        <v>Error?</v>
      </c>
    </row>
    <row r="2040" spans="1:4" x14ac:dyDescent="0.2">
      <c r="A2040" s="55">
        <v>1979</v>
      </c>
      <c r="B2040" s="1233">
        <f>'Cap Outlay Deprec 27'!I10</f>
        <v>4424</v>
      </c>
      <c r="D2040" s="14" t="str">
        <f t="shared" si="30"/>
        <v>Error?</v>
      </c>
    </row>
    <row r="2041" spans="1:4" x14ac:dyDescent="0.2">
      <c r="A2041" s="55">
        <v>1980</v>
      </c>
      <c r="B2041" s="1233">
        <f>'Cap Outlay Deprec 27'!I12</f>
        <v>18443</v>
      </c>
      <c r="D2041" s="14" t="str">
        <f t="shared" si="30"/>
        <v>Error?</v>
      </c>
    </row>
    <row r="2042" spans="1:4" x14ac:dyDescent="0.2">
      <c r="A2042" s="55">
        <v>1981</v>
      </c>
      <c r="B2042" s="1233">
        <f>'Cap Outlay Deprec 27'!I13</f>
        <v>14886</v>
      </c>
      <c r="D2042" s="14" t="str">
        <f t="shared" si="30"/>
        <v>Error?</v>
      </c>
    </row>
    <row r="2043" spans="1:4" x14ac:dyDescent="0.2">
      <c r="A2043" s="55">
        <v>1982</v>
      </c>
      <c r="B2043" s="1233">
        <f>'Cap Outlay Deprec 27'!I16</f>
        <v>79278</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618103</v>
      </c>
      <c r="C2051" s="14" t="s">
        <v>672</v>
      </c>
      <c r="D2051" s="14" t="str">
        <f t="shared" si="31"/>
        <v>Error?</v>
      </c>
    </row>
    <row r="2052" spans="1:4" x14ac:dyDescent="0.2">
      <c r="A2052" s="55">
        <v>1991</v>
      </c>
      <c r="B2052" s="1233">
        <f>'Cap Outlay Deprec 27'!K10</f>
        <v>23628</v>
      </c>
      <c r="C2052" s="14" t="s">
        <v>672</v>
      </c>
      <c r="D2052" s="14" t="str">
        <f t="shared" si="31"/>
        <v>Error?</v>
      </c>
    </row>
    <row r="2053" spans="1:4" x14ac:dyDescent="0.2">
      <c r="A2053" s="55">
        <v>1992</v>
      </c>
      <c r="B2053" s="1233">
        <f>'Cap Outlay Deprec 27'!K12</f>
        <v>370669</v>
      </c>
      <c r="C2053" s="14" t="s">
        <v>672</v>
      </c>
      <c r="D2053" s="14" t="str">
        <f t="shared" si="31"/>
        <v>Error?</v>
      </c>
    </row>
    <row r="2054" spans="1:4" x14ac:dyDescent="0.2">
      <c r="A2054" s="55">
        <v>1993</v>
      </c>
      <c r="B2054" s="1233">
        <f>'Cap Outlay Deprec 27'!K13</f>
        <v>586178</v>
      </c>
      <c r="C2054" s="14" t="s">
        <v>672</v>
      </c>
      <c r="D2054" s="14" t="str">
        <f t="shared" si="31"/>
        <v>Error?</v>
      </c>
    </row>
    <row r="2055" spans="1:4" x14ac:dyDescent="0.2">
      <c r="A2055" s="55">
        <v>1994</v>
      </c>
      <c r="B2055" s="1233">
        <f>'Cap Outlay Deprec 27'!K16</f>
        <v>1598578</v>
      </c>
      <c r="C2055" s="14" t="s">
        <v>672</v>
      </c>
      <c r="D2055" s="14" t="str">
        <f t="shared" si="31"/>
        <v>Error?</v>
      </c>
    </row>
    <row r="2056" spans="1:4" x14ac:dyDescent="0.2">
      <c r="A2056" s="55">
        <v>1995</v>
      </c>
      <c r="B2056" s="1233">
        <f>'Cap Outlay Deprec 27'!L5</f>
        <v>50000</v>
      </c>
      <c r="C2056" s="14" t="s">
        <v>672</v>
      </c>
      <c r="D2056" s="14" t="str">
        <f t="shared" si="31"/>
        <v>Error?</v>
      </c>
    </row>
    <row r="2057" spans="1:4" x14ac:dyDescent="0.2">
      <c r="A2057" s="55">
        <v>1996</v>
      </c>
      <c r="B2057" s="1233">
        <f>'Cap Outlay Deprec 27'!L8</f>
        <v>1134295</v>
      </c>
      <c r="C2057" s="14" t="s">
        <v>672</v>
      </c>
      <c r="D2057" s="14" t="str">
        <f t="shared" si="31"/>
        <v>Error?</v>
      </c>
    </row>
    <row r="2058" spans="1:4" x14ac:dyDescent="0.2">
      <c r="A2058" s="55">
        <v>1997</v>
      </c>
      <c r="B2058" s="1233">
        <f>'Cap Outlay Deprec 27'!L10</f>
        <v>71435</v>
      </c>
      <c r="C2058" s="14" t="s">
        <v>672</v>
      </c>
      <c r="D2058" s="14" t="str">
        <f t="shared" si="31"/>
        <v>Error?</v>
      </c>
    </row>
    <row r="2059" spans="1:4" x14ac:dyDescent="0.2">
      <c r="A2059" s="55">
        <v>1998</v>
      </c>
      <c r="B2059" s="1233">
        <f>'Cap Outlay Deprec 27'!L12</f>
        <v>73412</v>
      </c>
      <c r="C2059" s="14" t="s">
        <v>672</v>
      </c>
      <c r="D2059" s="14" t="str">
        <f t="shared" si="31"/>
        <v>Error?</v>
      </c>
    </row>
    <row r="2060" spans="1:4" x14ac:dyDescent="0.2">
      <c r="A2060" s="55">
        <v>1999</v>
      </c>
      <c r="B2060" s="1233">
        <f>'Cap Outlay Deprec 27'!L13</f>
        <v>40138</v>
      </c>
      <c r="C2060" s="14" t="s">
        <v>672</v>
      </c>
      <c r="D2060" s="14" t="str">
        <f t="shared" si="31"/>
        <v>Error?</v>
      </c>
    </row>
    <row r="2061" spans="1:4" x14ac:dyDescent="0.2">
      <c r="A2061" s="55">
        <v>2000</v>
      </c>
      <c r="B2061" s="1233">
        <f>'Cap Outlay Deprec 27'!L16</f>
        <v>1369280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247907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247907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1765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8332141</v>
      </c>
      <c r="C2551" s="14" t="s">
        <v>672</v>
      </c>
      <c r="D2551" s="14" t="str">
        <f t="shared" si="38"/>
        <v>Error?</v>
      </c>
    </row>
    <row r="2552" spans="1:4" x14ac:dyDescent="0.2">
      <c r="A2552" s="83">
        <v>2491</v>
      </c>
      <c r="D2552" s="14" t="str">
        <f t="shared" si="38"/>
        <v>OK</v>
      </c>
    </row>
    <row r="2553" spans="1:4" x14ac:dyDescent="0.2">
      <c r="A2553" s="55">
        <v>2492</v>
      </c>
      <c r="B2553" s="1233">
        <f>'Acct Summary 7-8'!C6</f>
        <v>5031871</v>
      </c>
      <c r="C2553" s="14" t="s">
        <v>672</v>
      </c>
      <c r="D2553" s="14" t="str">
        <f t="shared" si="38"/>
        <v>Error?</v>
      </c>
    </row>
    <row r="2554" spans="1:4" x14ac:dyDescent="0.2">
      <c r="A2554" s="55">
        <v>2493</v>
      </c>
      <c r="B2554" s="1233">
        <f>'Acct Summary 7-8'!C7</f>
        <v>3477530</v>
      </c>
      <c r="C2554" s="14" t="s">
        <v>672</v>
      </c>
      <c r="D2554" s="14" t="str">
        <f t="shared" si="38"/>
        <v>Error?</v>
      </c>
    </row>
    <row r="2555" spans="1:4" x14ac:dyDescent="0.2">
      <c r="A2555" s="55">
        <v>2494</v>
      </c>
      <c r="B2555" s="1233">
        <f>'Acct Summary 7-8'!C8</f>
        <v>16841542</v>
      </c>
      <c r="C2555" s="14" t="s">
        <v>672</v>
      </c>
      <c r="D2555" s="14" t="str">
        <f t="shared" si="38"/>
        <v>Error?</v>
      </c>
    </row>
    <row r="2556" spans="1:4" x14ac:dyDescent="0.2">
      <c r="A2556" s="55">
        <v>2495</v>
      </c>
      <c r="B2556" s="1233">
        <f>'Acct Summary 7-8'!C12</f>
        <v>11809978</v>
      </c>
      <c r="C2556" s="14" t="s">
        <v>672</v>
      </c>
      <c r="D2556" s="14" t="str">
        <f t="shared" si="38"/>
        <v>Error?</v>
      </c>
    </row>
    <row r="2557" spans="1:4" x14ac:dyDescent="0.2">
      <c r="A2557" s="55">
        <v>2496</v>
      </c>
      <c r="B2557" s="1233">
        <f>'Acct Summary 7-8'!C13</f>
        <v>4192299</v>
      </c>
      <c r="C2557" s="14" t="s">
        <v>672</v>
      </c>
      <c r="D2557" s="14" t="str">
        <f t="shared" si="38"/>
        <v>Error?</v>
      </c>
    </row>
    <row r="2558" spans="1:4" x14ac:dyDescent="0.2">
      <c r="A2558" s="55">
        <v>2497</v>
      </c>
      <c r="B2558" s="1233">
        <f>'Acct Summary 7-8'!C14</f>
        <v>356656</v>
      </c>
      <c r="C2558" s="14" t="s">
        <v>672</v>
      </c>
      <c r="D2558" s="14" t="str">
        <f t="shared" si="38"/>
        <v>Error?</v>
      </c>
    </row>
    <row r="2559" spans="1:4" x14ac:dyDescent="0.2">
      <c r="A2559" s="55">
        <v>2498</v>
      </c>
      <c r="B2559" s="1233">
        <f>'Acct Summary 7-8'!C15</f>
        <v>247907</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16606840</v>
      </c>
      <c r="C2561" s="14" t="s">
        <v>672</v>
      </c>
      <c r="D2561" s="14" t="str">
        <f t="shared" si="39"/>
        <v>Error?</v>
      </c>
    </row>
    <row r="2562" spans="1:4" x14ac:dyDescent="0.2">
      <c r="A2562" s="55">
        <v>2501</v>
      </c>
      <c r="B2562" s="1233">
        <f>'Acct Summary 7-8'!C20</f>
        <v>234702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5000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5000</v>
      </c>
      <c r="C2568" s="14" t="s">
        <v>672</v>
      </c>
      <c r="D2568" s="14" t="str">
        <f t="shared" si="39"/>
        <v>Error?</v>
      </c>
    </row>
    <row r="2569" spans="1:4" x14ac:dyDescent="0.2">
      <c r="A2569" s="55">
        <v>2508</v>
      </c>
      <c r="B2569" s="1233">
        <f>'Acct Summary 7-8'!D13</f>
        <v>9797</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9797</v>
      </c>
      <c r="C2573" s="14" t="s">
        <v>672</v>
      </c>
      <c r="D2573" s="14" t="str">
        <f t="shared" si="39"/>
        <v>Error?</v>
      </c>
    </row>
    <row r="2574" spans="1:4" x14ac:dyDescent="0.2">
      <c r="A2574" s="55">
        <v>2513</v>
      </c>
      <c r="B2574" s="1233">
        <f>'Acct Summary 7-8'!D20</f>
        <v>-4797</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268011</v>
      </c>
      <c r="C2591" s="14" t="s">
        <v>672</v>
      </c>
      <c r="D2591" s="14" t="str">
        <f t="shared" si="39"/>
        <v>Error?</v>
      </c>
    </row>
    <row r="2592" spans="1:4" x14ac:dyDescent="0.2">
      <c r="A2592" s="83">
        <v>2531</v>
      </c>
      <c r="D2592" s="14" t="str">
        <f t="shared" si="39"/>
        <v>OK</v>
      </c>
    </row>
    <row r="2593" spans="1:4" x14ac:dyDescent="0.2">
      <c r="A2593" s="55">
        <v>2532</v>
      </c>
      <c r="B2593" s="1233">
        <f>'Acct Summary 7-8'!F6</f>
        <v>856092</v>
      </c>
      <c r="C2593" s="14" t="s">
        <v>672</v>
      </c>
      <c r="D2593" s="14" t="str">
        <f t="shared" si="39"/>
        <v>Error?</v>
      </c>
    </row>
    <row r="2594" spans="1:4" x14ac:dyDescent="0.2">
      <c r="A2594" s="55">
        <v>2533</v>
      </c>
      <c r="B2594" s="1233">
        <f>'Acct Summary 7-8'!F7</f>
        <v>57907</v>
      </c>
      <c r="C2594" s="14" t="s">
        <v>672</v>
      </c>
      <c r="D2594" s="14" t="str">
        <f t="shared" si="39"/>
        <v>Error?</v>
      </c>
    </row>
    <row r="2595" spans="1:4" x14ac:dyDescent="0.2">
      <c r="A2595" s="55">
        <v>2534</v>
      </c>
      <c r="B2595" s="1233">
        <f>'Acct Summary 7-8'!F8</f>
        <v>1182010</v>
      </c>
      <c r="C2595" s="14" t="s">
        <v>672</v>
      </c>
      <c r="D2595" s="14" t="str">
        <f t="shared" si="39"/>
        <v>Error?</v>
      </c>
    </row>
    <row r="2596" spans="1:4" x14ac:dyDescent="0.2">
      <c r="A2596" s="55">
        <v>2535</v>
      </c>
      <c r="B2596" s="1233">
        <f>'Acct Summary 7-8'!F13</f>
        <v>1528547</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1528547</v>
      </c>
      <c r="C2600" s="14" t="s">
        <v>672</v>
      </c>
      <c r="D2600" s="14" t="str">
        <f t="shared" si="39"/>
        <v>Error?</v>
      </c>
    </row>
    <row r="2601" spans="1:4" x14ac:dyDescent="0.2">
      <c r="A2601" s="55">
        <v>2540</v>
      </c>
      <c r="B2601" s="1233">
        <f>'Acct Summary 7-8'!F20</f>
        <v>-346537</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12971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12971</v>
      </c>
      <c r="D2914" s="14" t="str">
        <f t="shared" si="44"/>
        <v>Error?</v>
      </c>
    </row>
    <row r="2915" spans="1:4" x14ac:dyDescent="0.2">
      <c r="A2915" s="83">
        <v>2854</v>
      </c>
      <c r="D2915" s="14" t="str">
        <f t="shared" si="44"/>
        <v>OK</v>
      </c>
    </row>
    <row r="2916" spans="1:4" x14ac:dyDescent="0.2">
      <c r="A2916" s="55">
        <v>2855</v>
      </c>
      <c r="B2916" s="1233">
        <f>'Assets-Liab 5-6'!L34</f>
        <v>12971</v>
      </c>
      <c r="C2916" s="14" t="s">
        <v>672</v>
      </c>
      <c r="D2916" s="14" t="str">
        <f t="shared" si="44"/>
        <v>Error?</v>
      </c>
    </row>
    <row r="2917" spans="1:4" x14ac:dyDescent="0.2">
      <c r="A2917" s="55">
        <v>2856</v>
      </c>
      <c r="B2917" s="1233">
        <f>'Assets-Liab 5-6'!L41</f>
        <v>12971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147202</v>
      </c>
      <c r="D2955" s="14" t="str">
        <f t="shared" si="45"/>
        <v>Error?</v>
      </c>
    </row>
    <row r="2956" spans="1:4" x14ac:dyDescent="0.2">
      <c r="A2956" s="55">
        <v>2895</v>
      </c>
      <c r="B2956" s="1233">
        <f>'Expenditures 15-22'!H79</f>
        <v>100705</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147202</v>
      </c>
      <c r="C2973" s="14" t="s">
        <v>672</v>
      </c>
      <c r="D2973" s="14" t="str">
        <f t="shared" si="45"/>
        <v>Error?</v>
      </c>
    </row>
    <row r="2974" spans="1:4" x14ac:dyDescent="0.2">
      <c r="A2974" s="55">
        <v>2913</v>
      </c>
      <c r="B2974" s="1233">
        <f>'Expenditures 15-22'!K79</f>
        <v>100705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234702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-4797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-346537</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7754057</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2668829</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11628</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69476</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7363</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86743</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10598096</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745108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1865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12971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5210681</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22052223</v>
      </c>
      <c r="C4122" s="14" t="s">
        <v>672</v>
      </c>
      <c r="D4122" s="14" t="str">
        <f t="shared" si="63"/>
        <v>Error?</v>
      </c>
    </row>
    <row r="4123" spans="1:4" x14ac:dyDescent="0.2">
      <c r="A4123" s="55">
        <v>4062</v>
      </c>
      <c r="B4123" s="1233">
        <f>'Acct Summary 7-8'!D10</f>
        <v>5000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1182010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5210681</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21817521</v>
      </c>
      <c r="C4136" s="14" t="s">
        <v>672</v>
      </c>
      <c r="D4136" s="14" t="str">
        <f t="shared" si="63"/>
        <v>Error?</v>
      </c>
    </row>
    <row r="4137" spans="1:4" x14ac:dyDescent="0.2">
      <c r="A4137" s="55">
        <v>4076</v>
      </c>
      <c r="B4137" s="1233">
        <f>'Acct Summary 7-8'!D19</f>
        <v>9797</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1528547</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1470321</v>
      </c>
      <c r="C4269" s="14" t="s">
        <v>672</v>
      </c>
      <c r="D4269" s="14" t="str">
        <f t="shared" si="65"/>
        <v>Error?</v>
      </c>
    </row>
    <row r="4270" spans="1:5" x14ac:dyDescent="0.2">
      <c r="A4270" s="91">
        <v>4209</v>
      </c>
      <c r="B4270" s="1233">
        <f>'FP Info 3'!D24</f>
        <v>518200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263805</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603412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57907</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7802360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59052</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268011</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333858</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333858</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10391</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18944</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166588</v>
      </c>
      <c r="D5119" s="14" t="str">
        <f t="shared" ref="D5119:D5182" si="79">IF(ISBLANK(B5119),"OK",IF(A5119-B5119=0,"OK","Error?"))</f>
        <v>Error?</v>
      </c>
    </row>
    <row r="5120" spans="1:4" x14ac:dyDescent="0.2">
      <c r="A5120" s="55">
        <v>5059</v>
      </c>
      <c r="B5120" s="1233">
        <f>'Revenues 9-14'!C108</f>
        <v>7998283</v>
      </c>
      <c r="C5120" s="14" t="s">
        <v>672</v>
      </c>
      <c r="D5120" s="14" t="str">
        <f t="shared" si="79"/>
        <v>Error?</v>
      </c>
    </row>
    <row r="5121" spans="1:4" x14ac:dyDescent="0.2">
      <c r="A5121" s="55">
        <v>5060</v>
      </c>
      <c r="B5121" s="1233">
        <f>'Revenues 9-14'!C109</f>
        <v>8332141</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22093</v>
      </c>
      <c r="D5133" s="14" t="str">
        <f t="shared" si="79"/>
        <v>Error?</v>
      </c>
    </row>
    <row r="5134" spans="1:4" x14ac:dyDescent="0.2">
      <c r="A5134" s="55">
        <v>5073</v>
      </c>
      <c r="B5134" s="1233">
        <f>'Revenues 9-14'!C125</f>
        <v>1381569</v>
      </c>
      <c r="D5134" s="14" t="str">
        <f t="shared" si="79"/>
        <v>Error?</v>
      </c>
    </row>
    <row r="5135" spans="1:4" x14ac:dyDescent="0.2">
      <c r="A5135" s="55">
        <v>5074</v>
      </c>
      <c r="B5135" s="1233">
        <f>'Revenues 9-14'!C126</f>
        <v>1653542</v>
      </c>
      <c r="D5135" s="14" t="str">
        <f t="shared" si="79"/>
        <v>Error?</v>
      </c>
    </row>
    <row r="5136" spans="1:4" x14ac:dyDescent="0.2">
      <c r="A5136" s="83">
        <v>5075</v>
      </c>
      <c r="D5136" s="14" t="str">
        <f t="shared" si="79"/>
        <v>OK</v>
      </c>
    </row>
    <row r="5137" spans="1:4" x14ac:dyDescent="0.2">
      <c r="A5137" s="55">
        <v>5076</v>
      </c>
      <c r="B5137" s="1233">
        <f>'Revenues 9-14'!C127</f>
        <v>287901</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7361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3352466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1679405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5031871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5031871</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76819</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2474442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2551261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3477530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3477530</v>
      </c>
      <c r="C5326" s="14" t="s">
        <v>672</v>
      </c>
      <c r="D5326" s="14" t="str">
        <f t="shared" si="82"/>
        <v>Error?</v>
      </c>
    </row>
    <row r="5327" spans="1:4" x14ac:dyDescent="0.2">
      <c r="A5327" s="55">
        <v>5266</v>
      </c>
      <c r="B5327" s="1233">
        <f>'Revenues 9-14'!C275</f>
        <v>16841542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5000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5000</v>
      </c>
      <c r="C5355" s="14" t="s">
        <v>672</v>
      </c>
      <c r="D5355" s="14" t="str">
        <f t="shared" si="82"/>
        <v>Error?</v>
      </c>
    </row>
    <row r="5356" spans="1:4" x14ac:dyDescent="0.2">
      <c r="A5356" s="55">
        <v>5295</v>
      </c>
      <c r="B5356" s="1233">
        <f>'Revenues 9-14'!D109</f>
        <v>5000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5000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268011</v>
      </c>
      <c r="C5587" s="14" t="s">
        <v>672</v>
      </c>
      <c r="D5587" s="14" t="str">
        <f t="shared" si="86"/>
        <v>Error?</v>
      </c>
    </row>
    <row r="5588" spans="1:4" x14ac:dyDescent="0.2">
      <c r="A5588" s="55">
        <v>5527</v>
      </c>
      <c r="B5588" s="1233">
        <f>'Revenues 9-14'!F109</f>
        <v>268011</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856092</v>
      </c>
      <c r="D5617" s="14" t="str">
        <f t="shared" si="86"/>
        <v>Error?</v>
      </c>
    </row>
    <row r="5618" spans="1:4" x14ac:dyDescent="0.2">
      <c r="A5618" s="55">
        <v>5557</v>
      </c>
      <c r="B5618" s="1233">
        <f>'Revenues 9-14'!F154</f>
        <v>856092</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856092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856092</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57907</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57907</v>
      </c>
      <c r="C5719" s="14" t="s">
        <v>672</v>
      </c>
      <c r="D5719" s="14" t="str">
        <f t="shared" si="88"/>
        <v>Error?</v>
      </c>
    </row>
    <row r="5720" spans="1:4" x14ac:dyDescent="0.2">
      <c r="A5720" s="55">
        <v>5659</v>
      </c>
      <c r="B5720" s="1233">
        <f>'Revenues 9-14'!F275</f>
        <v>1182010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518200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518200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1188106</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214861</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28797</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30788</v>
      </c>
      <c r="D6142" s="14" t="str">
        <f t="shared" si="94"/>
        <v>Error?</v>
      </c>
      <c r="E6142" s="14" t="s">
        <v>209</v>
      </c>
    </row>
    <row r="6143" spans="1:5" x14ac:dyDescent="0.2">
      <c r="A6143">
        <v>6082</v>
      </c>
      <c r="B6143" s="1233">
        <f>'Assets-Liab 5-6'!D27</f>
        <v>100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201000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317200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159369</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234702</v>
      </c>
      <c r="D6267" s="14" t="str">
        <f t="shared" si="96"/>
        <v>Error?</v>
      </c>
      <c r="E6267" s="14" t="s">
        <v>209</v>
      </c>
    </row>
    <row r="6268" spans="1:5" x14ac:dyDescent="0.2">
      <c r="A6268">
        <v>6207</v>
      </c>
      <c r="B6268" s="1233">
        <f>'Acct Summary 7-8'!D82</f>
        <v>-4797</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-346537</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0.14941044807474152</v>
      </c>
      <c r="D6276" s="14" t="str">
        <f t="shared" si="97"/>
        <v>Error?</v>
      </c>
      <c r="E6276" s="14" t="s">
        <v>209</v>
      </c>
    </row>
    <row r="6277" spans="1:5" x14ac:dyDescent="0.2">
      <c r="A6277">
        <v>6216</v>
      </c>
      <c r="B6277" s="1233">
        <f>'Acct Summary 7-8'!D83</f>
        <v>-2.7178470254957507</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3.3875246827894974</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802107</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1191952</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148164</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148164</v>
      </c>
      <c r="D6940" s="14" t="str">
        <f t="shared" si="107"/>
        <v>Error?</v>
      </c>
    </row>
    <row r="6941" spans="1:4" x14ac:dyDescent="0.2">
      <c r="A6941">
        <v>6880</v>
      </c>
      <c r="B6941" s="1233">
        <f>'Expenditures 15-22'!L52</f>
        <v>169803</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320794</v>
      </c>
      <c r="D7246" s="14" t="str">
        <f t="shared" si="112"/>
        <v>Error?</v>
      </c>
    </row>
    <row r="7247" spans="1:4" x14ac:dyDescent="0.2">
      <c r="A7247">
        <f t="shared" si="113"/>
        <v>7186</v>
      </c>
      <c r="B7247" s="1233">
        <f>'Expenditures 15-22'!E7</f>
        <v>49031</v>
      </c>
      <c r="D7247" s="14" t="str">
        <f t="shared" si="112"/>
        <v>Error?</v>
      </c>
    </row>
    <row r="7248" spans="1:4" x14ac:dyDescent="0.2">
      <c r="A7248">
        <f t="shared" si="113"/>
        <v>7187</v>
      </c>
      <c r="B7248" s="1233">
        <f>'Expenditures 15-22'!F7</f>
        <v>18423</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1597</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79278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1835</v>
      </c>
    </row>
    <row r="7757" spans="1:6" x14ac:dyDescent="0.2">
      <c r="A7757">
        <v>7696</v>
      </c>
      <c r="B7757" s="1233">
        <f>'Aud Quest 2'!E85</f>
        <v>0</v>
      </c>
      <c r="D7757" s="14" t="str">
        <f t="shared" si="127"/>
        <v>Error?</v>
      </c>
      <c r="E7757" s="24" t="s">
        <v>1649</v>
      </c>
      <c r="F7757" t="s">
        <v>1835</v>
      </c>
    </row>
    <row r="7758" spans="1:6" x14ac:dyDescent="0.2">
      <c r="A7758">
        <v>7697</v>
      </c>
      <c r="B7758" s="1233">
        <f>'Aud Quest 2'!J83</f>
        <v>0</v>
      </c>
      <c r="D7758" s="14" t="str">
        <f t="shared" si="127"/>
        <v>Error?</v>
      </c>
      <c r="E7758" s="24" t="s">
        <v>1649</v>
      </c>
    </row>
    <row r="7759" spans="1:6" x14ac:dyDescent="0.2">
      <c r="A7759">
        <v>7698</v>
      </c>
      <c r="B7759" s="1233">
        <f>'Aud Quest 2'!J86</f>
        <v>979120</v>
      </c>
      <c r="D7759" s="14" t="str">
        <f t="shared" si="127"/>
        <v>Error?</v>
      </c>
      <c r="E7759" s="24" t="s">
        <v>1649</v>
      </c>
    </row>
    <row r="7760" spans="1:6" x14ac:dyDescent="0.2">
      <c r="A7760">
        <v>7699</v>
      </c>
      <c r="B7760" s="1233">
        <f>'Aud Quest 2'!J88</f>
        <v>979120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2016-10-07T13:35:03Z</cp:lastPrinted>
  <dcterms:created xsi:type="dcterms:W3CDTF">2003-10-29T19:06:34Z</dcterms:created>
  <dcterms:modified xsi:type="dcterms:W3CDTF">2016-10-17T13:46:54Z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true</vt:bool>
  </property>
</Properties>
</file>